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161EAE01-9687-4B84-A5B4-50312AF13E0F}" xr6:coauthVersionLast="47" xr6:coauthVersionMax="47" xr10:uidLastSave="{00000000-0000-0000-0000-000000000000}"/>
  <bookViews>
    <workbookView xWindow="35415" yWindow="1320" windowWidth="21600" windowHeight="11385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L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I26" i="2"/>
  <c r="G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K13" i="2"/>
  <c r="K26" i="2" s="1"/>
  <c r="K45" i="2" s="1"/>
  <c r="J13" i="2"/>
  <c r="I13" i="2"/>
  <c r="H13" i="2"/>
  <c r="H26" i="2" s="1"/>
  <c r="G13" i="2"/>
  <c r="F13" i="2"/>
  <c r="F26" i="2" s="1"/>
  <c r="E13" i="2"/>
  <c r="E26" i="2" s="1"/>
  <c r="E45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C37" i="3"/>
  <c r="C44" i="3" s="1"/>
  <c r="Y26" i="3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V13" i="3"/>
  <c r="V26" i="3" s="1"/>
  <c r="U13" i="3"/>
  <c r="U26" i="3" s="1"/>
  <c r="U45" i="3" s="1"/>
  <c r="T13" i="3"/>
  <c r="S13" i="3"/>
  <c r="S26" i="3" s="1"/>
  <c r="R13" i="3"/>
  <c r="Q13" i="3"/>
  <c r="P13" i="3"/>
  <c r="P26" i="3" s="1"/>
  <c r="O13" i="3"/>
  <c r="N13" i="3"/>
  <c r="N26" i="3" s="1"/>
  <c r="M13" i="3"/>
  <c r="M26" i="3" s="1"/>
  <c r="M45" i="3" s="1"/>
  <c r="L13" i="3"/>
  <c r="K13" i="3"/>
  <c r="K26" i="3" s="1"/>
  <c r="J13" i="3"/>
  <c r="I13" i="3"/>
  <c r="H13" i="3"/>
  <c r="H26" i="3" s="1"/>
  <c r="G13" i="3"/>
  <c r="F13" i="3"/>
  <c r="F26" i="3" s="1"/>
  <c r="E13" i="3"/>
  <c r="E26" i="3" s="1"/>
  <c r="D13" i="3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V37" i="4"/>
  <c r="U37" i="4"/>
  <c r="U44" i="4" s="1"/>
  <c r="T37" i="4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F37" i="4"/>
  <c r="E37" i="4"/>
  <c r="E44" i="4" s="1"/>
  <c r="D37" i="4"/>
  <c r="C37" i="4"/>
  <c r="C44" i="4" s="1"/>
  <c r="G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V13" i="4"/>
  <c r="V26" i="4" s="1"/>
  <c r="U13" i="4"/>
  <c r="U26" i="4" s="1"/>
  <c r="U45" i="4" s="1"/>
  <c r="T13" i="4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K13" i="4"/>
  <c r="K26" i="4" s="1"/>
  <c r="J13" i="4"/>
  <c r="I13" i="4"/>
  <c r="I26" i="4" s="1"/>
  <c r="H13" i="4"/>
  <c r="H26" i="4" s="1"/>
  <c r="G13" i="4"/>
  <c r="F13" i="4"/>
  <c r="F26" i="4" s="1"/>
  <c r="E13" i="4"/>
  <c r="E26" i="4" s="1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Y26" i="5"/>
  <c r="Q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V13" i="5"/>
  <c r="V26" i="5" s="1"/>
  <c r="U13" i="5"/>
  <c r="U26" i="5" s="1"/>
  <c r="U45" i="5" s="1"/>
  <c r="T13" i="5"/>
  <c r="S13" i="5"/>
  <c r="S26" i="5" s="1"/>
  <c r="R13" i="5"/>
  <c r="Q13" i="5"/>
  <c r="P13" i="5"/>
  <c r="P26" i="5" s="1"/>
  <c r="P45" i="5" s="1"/>
  <c r="O13" i="5"/>
  <c r="N13" i="5"/>
  <c r="N26" i="5" s="1"/>
  <c r="N45" i="5" s="1"/>
  <c r="M13" i="5"/>
  <c r="M26" i="5" s="1"/>
  <c r="M45" i="5" s="1"/>
  <c r="L13" i="5"/>
  <c r="K13" i="5"/>
  <c r="K26" i="5" s="1"/>
  <c r="J13" i="5"/>
  <c r="I13" i="5"/>
  <c r="H13" i="5"/>
  <c r="H26" i="5" s="1"/>
  <c r="H45" i="5" s="1"/>
  <c r="G13" i="5"/>
  <c r="F13" i="5"/>
  <c r="F26" i="5" s="1"/>
  <c r="F45" i="5" s="1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C37" i="6"/>
  <c r="C44" i="6" s="1"/>
  <c r="Y26" i="6"/>
  <c r="Y45" i="6" s="1"/>
  <c r="W26" i="6"/>
  <c r="G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V13" i="6"/>
  <c r="V26" i="6" s="1"/>
  <c r="U13" i="6"/>
  <c r="U26" i="6" s="1"/>
  <c r="T13" i="6"/>
  <c r="T26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I13" i="6"/>
  <c r="I26" i="6" s="1"/>
  <c r="I45" i="6" s="1"/>
  <c r="H13" i="6"/>
  <c r="H26" i="6" s="1"/>
  <c r="H45" i="6" s="1"/>
  <c r="G13" i="6"/>
  <c r="F13" i="6"/>
  <c r="F26" i="6" s="1"/>
  <c r="E13" i="6"/>
  <c r="E26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W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V13" i="7"/>
  <c r="V26" i="7" s="1"/>
  <c r="U13" i="7"/>
  <c r="U26" i="7" s="1"/>
  <c r="U45" i="7" s="1"/>
  <c r="T13" i="7"/>
  <c r="S13" i="7"/>
  <c r="S26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I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E45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W26" i="8" s="1"/>
  <c r="V13" i="8"/>
  <c r="V26" i="8" s="1"/>
  <c r="U13" i="8"/>
  <c r="U26" i="8" s="1"/>
  <c r="T13" i="8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S37" i="9"/>
  <c r="S44" i="9" s="1"/>
  <c r="R37" i="9"/>
  <c r="Q37" i="9"/>
  <c r="P37" i="9"/>
  <c r="O37" i="9"/>
  <c r="N37" i="9"/>
  <c r="N44" i="9" s="1"/>
  <c r="M37" i="9"/>
  <c r="L37" i="9"/>
  <c r="K37" i="9"/>
  <c r="K44" i="9" s="1"/>
  <c r="J37" i="9"/>
  <c r="I37" i="9"/>
  <c r="H37" i="9"/>
  <c r="G37" i="9"/>
  <c r="F37" i="9"/>
  <c r="F44" i="9" s="1"/>
  <c r="E37" i="9"/>
  <c r="D37" i="9"/>
  <c r="D44" i="9" s="1"/>
  <c r="C37" i="9"/>
  <c r="C44" i="9" s="1"/>
  <c r="O26" i="9"/>
  <c r="N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U13" i="9"/>
  <c r="U26" i="9" s="1"/>
  <c r="T13" i="9"/>
  <c r="T26" i="9" s="1"/>
  <c r="T45" i="9" s="1"/>
  <c r="S13" i="9"/>
  <c r="S26" i="9" s="1"/>
  <c r="S45" i="9" s="1"/>
  <c r="R13" i="9"/>
  <c r="Q13" i="9"/>
  <c r="Q26" i="9" s="1"/>
  <c r="P13" i="9"/>
  <c r="P26" i="9" s="1"/>
  <c r="O13" i="9"/>
  <c r="N13" i="9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F13" i="9"/>
  <c r="F26" i="9" s="1"/>
  <c r="E13" i="9"/>
  <c r="E26" i="9" s="1"/>
  <c r="D13" i="9"/>
  <c r="D26" i="9" s="1"/>
  <c r="D45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T44" i="10" s="1"/>
  <c r="S43" i="10"/>
  <c r="R43" i="10"/>
  <c r="Q43" i="10"/>
  <c r="P43" i="10"/>
  <c r="O43" i="10"/>
  <c r="N43" i="10"/>
  <c r="M43" i="10"/>
  <c r="L43" i="10"/>
  <c r="L44" i="10" s="1"/>
  <c r="K43" i="10"/>
  <c r="J43" i="10"/>
  <c r="I43" i="10"/>
  <c r="H43" i="10"/>
  <c r="G43" i="10"/>
  <c r="F43" i="10"/>
  <c r="E43" i="10"/>
  <c r="D43" i="10"/>
  <c r="D44" i="10" s="1"/>
  <c r="C43" i="10"/>
  <c r="AA37" i="10"/>
  <c r="AA44" i="10" s="1"/>
  <c r="Z37" i="10"/>
  <c r="Y37" i="10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S45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H37" i="10"/>
  <c r="H44" i="10" s="1"/>
  <c r="H45" i="10" s="1"/>
  <c r="G37" i="10"/>
  <c r="G44" i="10" s="1"/>
  <c r="F37" i="10"/>
  <c r="F44" i="10" s="1"/>
  <c r="E37" i="10"/>
  <c r="E44" i="10" s="1"/>
  <c r="D37" i="10"/>
  <c r="C37" i="10"/>
  <c r="C44" i="10" s="1"/>
  <c r="AA26" i="10"/>
  <c r="L26" i="10"/>
  <c r="K26" i="10"/>
  <c r="F26" i="10"/>
  <c r="F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V26" i="10" s="1"/>
  <c r="U13" i="10"/>
  <c r="U26" i="10" s="1"/>
  <c r="U45" i="10" s="1"/>
  <c r="T13" i="10"/>
  <c r="T26" i="10" s="1"/>
  <c r="S13" i="10"/>
  <c r="S26" i="10" s="1"/>
  <c r="R13" i="10"/>
  <c r="R26" i="10" s="1"/>
  <c r="Q13" i="10"/>
  <c r="Q26" i="10" s="1"/>
  <c r="P13" i="10"/>
  <c r="P26" i="10" s="1"/>
  <c r="P45" i="10" s="1"/>
  <c r="O13" i="10"/>
  <c r="N13" i="10"/>
  <c r="N26" i="10" s="1"/>
  <c r="N45" i="10" s="1"/>
  <c r="M13" i="10"/>
  <c r="M26" i="10" s="1"/>
  <c r="M45" i="10" s="1"/>
  <c r="L13" i="10"/>
  <c r="K13" i="10"/>
  <c r="J13" i="10"/>
  <c r="J26" i="10" s="1"/>
  <c r="I13" i="10"/>
  <c r="I26" i="10" s="1"/>
  <c r="H13" i="10"/>
  <c r="H26" i="10" s="1"/>
  <c r="G13" i="10"/>
  <c r="F13" i="10"/>
  <c r="E13" i="10"/>
  <c r="E26" i="10" s="1"/>
  <c r="E45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X44" i="11"/>
  <c r="S44" i="11"/>
  <c r="Q44" i="11"/>
  <c r="C44" i="11"/>
  <c r="AA43" i="11"/>
  <c r="Z43" i="11"/>
  <c r="Y43" i="11"/>
  <c r="X43" i="11"/>
  <c r="W43" i="11"/>
  <c r="V43" i="11"/>
  <c r="U43" i="11"/>
  <c r="T43" i="11"/>
  <c r="T44" i="11" s="1"/>
  <c r="S43" i="11"/>
  <c r="R43" i="11"/>
  <c r="Q43" i="11"/>
  <c r="P43" i="11"/>
  <c r="O43" i="11"/>
  <c r="N43" i="11"/>
  <c r="M43" i="11"/>
  <c r="L43" i="11"/>
  <c r="L44" i="11" s="1"/>
  <c r="K43" i="11"/>
  <c r="J43" i="11"/>
  <c r="I43" i="11"/>
  <c r="H43" i="11"/>
  <c r="G43" i="11"/>
  <c r="F43" i="11"/>
  <c r="E43" i="11"/>
  <c r="D43" i="11"/>
  <c r="D44" i="11" s="1"/>
  <c r="C43" i="11"/>
  <c r="AA37" i="11"/>
  <c r="AA44" i="11" s="1"/>
  <c r="Z37" i="11"/>
  <c r="Y37" i="11"/>
  <c r="X37" i="11"/>
  <c r="W37" i="11"/>
  <c r="W44" i="11" s="1"/>
  <c r="V37" i="11"/>
  <c r="V44" i="11" s="1"/>
  <c r="U37" i="11"/>
  <c r="U44" i="11" s="1"/>
  <c r="T37" i="1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AA26" i="11"/>
  <c r="L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V13" i="11"/>
  <c r="V26" i="11" s="1"/>
  <c r="V45" i="11" s="1"/>
  <c r="U13" i="11"/>
  <c r="U26" i="11" s="1"/>
  <c r="T13" i="11"/>
  <c r="T26" i="11" s="1"/>
  <c r="S13" i="11"/>
  <c r="S26" i="11" s="1"/>
  <c r="S45" i="11" s="1"/>
  <c r="R13" i="11"/>
  <c r="R26" i="11" s="1"/>
  <c r="R45" i="11" s="1"/>
  <c r="Q13" i="11"/>
  <c r="Q26" i="11" s="1"/>
  <c r="P13" i="11"/>
  <c r="P26" i="11" s="1"/>
  <c r="O13" i="11"/>
  <c r="N13" i="11"/>
  <c r="N26" i="11" s="1"/>
  <c r="N45" i="11" s="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P44" i="12"/>
  <c r="K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S37" i="12"/>
  <c r="R37" i="12"/>
  <c r="Q37" i="12"/>
  <c r="Q44" i="12" s="1"/>
  <c r="P37" i="12"/>
  <c r="O37" i="12"/>
  <c r="N37" i="12"/>
  <c r="N44" i="12" s="1"/>
  <c r="M37" i="12"/>
  <c r="M44" i="12" s="1"/>
  <c r="L37" i="12"/>
  <c r="K37" i="12"/>
  <c r="J37" i="12"/>
  <c r="I37" i="12"/>
  <c r="I44" i="12" s="1"/>
  <c r="H37" i="12"/>
  <c r="H44" i="12" s="1"/>
  <c r="G37" i="12"/>
  <c r="F37" i="12"/>
  <c r="F44" i="12" s="1"/>
  <c r="E37" i="12"/>
  <c r="E44" i="12" s="1"/>
  <c r="D37" i="12"/>
  <c r="C37" i="12"/>
  <c r="C44" i="12" s="1"/>
  <c r="V26" i="12"/>
  <c r="T26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U13" i="12"/>
  <c r="U26" i="12" s="1"/>
  <c r="T13" i="12"/>
  <c r="S13" i="12"/>
  <c r="S26" i="12" s="1"/>
  <c r="R13" i="12"/>
  <c r="R26" i="12" s="1"/>
  <c r="Q13" i="12"/>
  <c r="Q26" i="12" s="1"/>
  <c r="P13" i="12"/>
  <c r="P26" i="12" s="1"/>
  <c r="O13" i="12"/>
  <c r="N13" i="12"/>
  <c r="N26" i="12" s="1"/>
  <c r="N45" i="12" s="1"/>
  <c r="M13" i="12"/>
  <c r="M26" i="12" s="1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F13" i="12"/>
  <c r="E13" i="12"/>
  <c r="E26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P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S37" i="13"/>
  <c r="R37" i="13"/>
  <c r="Q37" i="13"/>
  <c r="Q44" i="13" s="1"/>
  <c r="P37" i="13"/>
  <c r="O37" i="13"/>
  <c r="N37" i="13"/>
  <c r="N44" i="13" s="1"/>
  <c r="M37" i="13"/>
  <c r="M44" i="13" s="1"/>
  <c r="L37" i="13"/>
  <c r="K37" i="13"/>
  <c r="K44" i="13" s="1"/>
  <c r="J37" i="13"/>
  <c r="I37" i="13"/>
  <c r="I44" i="13" s="1"/>
  <c r="H37" i="13"/>
  <c r="H44" i="13" s="1"/>
  <c r="G37" i="13"/>
  <c r="F37" i="13"/>
  <c r="F44" i="13" s="1"/>
  <c r="E37" i="13"/>
  <c r="E44" i="13" s="1"/>
  <c r="D37" i="13"/>
  <c r="C37" i="13"/>
  <c r="C44" i="13" s="1"/>
  <c r="V26" i="13"/>
  <c r="V45" i="13" s="1"/>
  <c r="S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V13" i="13"/>
  <c r="U13" i="13"/>
  <c r="U26" i="13" s="1"/>
  <c r="U45" i="13" s="1"/>
  <c r="T13" i="13"/>
  <c r="S13" i="13"/>
  <c r="R13" i="13"/>
  <c r="R26" i="13" s="1"/>
  <c r="Q13" i="13"/>
  <c r="Q26" i="13" s="1"/>
  <c r="P13" i="13"/>
  <c r="P26" i="13" s="1"/>
  <c r="O13" i="13"/>
  <c r="N13" i="13"/>
  <c r="N26" i="13" s="1"/>
  <c r="N45" i="13" s="1"/>
  <c r="M13" i="13"/>
  <c r="M26" i="13" s="1"/>
  <c r="M45" i="13" s="1"/>
  <c r="L13" i="13"/>
  <c r="K13" i="13"/>
  <c r="K26" i="13" s="1"/>
  <c r="J13" i="13"/>
  <c r="J26" i="13" s="1"/>
  <c r="I13" i="13"/>
  <c r="I26" i="13" s="1"/>
  <c r="H13" i="13"/>
  <c r="H26" i="13" s="1"/>
  <c r="H45" i="13" s="1"/>
  <c r="G13" i="13"/>
  <c r="F13" i="13"/>
  <c r="F26" i="13" s="1"/>
  <c r="F45" i="13" s="1"/>
  <c r="E13" i="13"/>
  <c r="E26" i="13" s="1"/>
  <c r="E45" i="13" s="1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H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Z44" i="14" s="1"/>
  <c r="W37" i="14"/>
  <c r="W44" i="14" s="1"/>
  <c r="V37" i="14"/>
  <c r="V44" i="14" s="1"/>
  <c r="U37" i="14"/>
  <c r="T37" i="14"/>
  <c r="S37" i="14"/>
  <c r="S44" i="14" s="1"/>
  <c r="R37" i="14"/>
  <c r="Q37" i="14"/>
  <c r="P37" i="14"/>
  <c r="P44" i="14" s="1"/>
  <c r="O37" i="14"/>
  <c r="O44" i="14" s="1"/>
  <c r="N37" i="14"/>
  <c r="N44" i="14" s="1"/>
  <c r="M37" i="14"/>
  <c r="L37" i="14"/>
  <c r="K37" i="14"/>
  <c r="K44" i="14" s="1"/>
  <c r="J37" i="14"/>
  <c r="I37" i="14"/>
  <c r="H37" i="14"/>
  <c r="G37" i="14"/>
  <c r="G44" i="14" s="1"/>
  <c r="F37" i="14"/>
  <c r="F44" i="14" s="1"/>
  <c r="E37" i="14"/>
  <c r="D37" i="14"/>
  <c r="C37" i="14"/>
  <c r="C44" i="14" s="1"/>
  <c r="K26" i="14"/>
  <c r="F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O13" i="14"/>
  <c r="N13" i="14"/>
  <c r="N26" i="14" s="1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G13" i="14"/>
  <c r="F13" i="14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L44" i="15"/>
  <c r="K44" i="15"/>
  <c r="AA43" i="15"/>
  <c r="Y43" i="15"/>
  <c r="Y44" i="15" s="1"/>
  <c r="X43" i="15"/>
  <c r="Z43" i="15" s="1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Y37" i="15"/>
  <c r="X37" i="15"/>
  <c r="X44" i="15" s="1"/>
  <c r="Z44" i="15" s="1"/>
  <c r="W37" i="15"/>
  <c r="V37" i="15"/>
  <c r="U37" i="15"/>
  <c r="U44" i="15" s="1"/>
  <c r="T37" i="15"/>
  <c r="S37" i="15"/>
  <c r="R37" i="15"/>
  <c r="R44" i="15" s="1"/>
  <c r="Q37" i="15"/>
  <c r="P37" i="15"/>
  <c r="P44" i="15" s="1"/>
  <c r="O37" i="15"/>
  <c r="N37" i="15"/>
  <c r="M37" i="15"/>
  <c r="M44" i="15" s="1"/>
  <c r="L37" i="15"/>
  <c r="K37" i="15"/>
  <c r="J37" i="15"/>
  <c r="J44" i="15" s="1"/>
  <c r="J45" i="15" s="1"/>
  <c r="I37" i="15"/>
  <c r="H37" i="15"/>
  <c r="H44" i="15" s="1"/>
  <c r="G37" i="15"/>
  <c r="F37" i="15"/>
  <c r="E37" i="15"/>
  <c r="E44" i="15" s="1"/>
  <c r="D37" i="15"/>
  <c r="C37" i="15"/>
  <c r="C44" i="15" s="1"/>
  <c r="AA26" i="15"/>
  <c r="AA45" i="15" s="1"/>
  <c r="S26" i="15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V13" i="15"/>
  <c r="V26" i="15" s="1"/>
  <c r="U13" i="15"/>
  <c r="U26" i="15" s="1"/>
  <c r="T13" i="15"/>
  <c r="S13" i="15"/>
  <c r="R13" i="15"/>
  <c r="R26" i="15" s="1"/>
  <c r="Q13" i="15"/>
  <c r="Q26" i="15" s="1"/>
  <c r="P13" i="15"/>
  <c r="P26" i="15" s="1"/>
  <c r="O13" i="15"/>
  <c r="N13" i="15"/>
  <c r="N26" i="15" s="1"/>
  <c r="M13" i="15"/>
  <c r="M26" i="15" s="1"/>
  <c r="L13" i="15"/>
  <c r="L26" i="15" s="1"/>
  <c r="K13" i="15"/>
  <c r="J13" i="15"/>
  <c r="J26" i="15" s="1"/>
  <c r="I13" i="15"/>
  <c r="I26" i="15" s="1"/>
  <c r="H13" i="15"/>
  <c r="H26" i="15" s="1"/>
  <c r="H45" i="15" s="1"/>
  <c r="G13" i="15"/>
  <c r="F13" i="15"/>
  <c r="F26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P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U37" i="16"/>
  <c r="T37" i="16"/>
  <c r="S37" i="16"/>
  <c r="S44" i="16" s="1"/>
  <c r="R37" i="16"/>
  <c r="Q37" i="16"/>
  <c r="Q44" i="16" s="1"/>
  <c r="P37" i="16"/>
  <c r="O37" i="16"/>
  <c r="N37" i="16"/>
  <c r="M37" i="16"/>
  <c r="L37" i="16"/>
  <c r="K37" i="16"/>
  <c r="K44" i="16" s="1"/>
  <c r="J37" i="16"/>
  <c r="I37" i="16"/>
  <c r="H37" i="16"/>
  <c r="H44" i="16" s="1"/>
  <c r="G37" i="16"/>
  <c r="F37" i="16"/>
  <c r="E37" i="16"/>
  <c r="D37" i="16"/>
  <c r="D44" i="16" s="1"/>
  <c r="C37" i="16"/>
  <c r="C44" i="16" s="1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Z13" i="16" s="1"/>
  <c r="W13" i="16"/>
  <c r="W26" i="16" s="1"/>
  <c r="V13" i="16"/>
  <c r="V26" i="16" s="1"/>
  <c r="U13" i="16"/>
  <c r="T13" i="16"/>
  <c r="T26" i="16" s="1"/>
  <c r="S13" i="16"/>
  <c r="S26" i="16" s="1"/>
  <c r="S45" i="16" s="1"/>
  <c r="R13" i="16"/>
  <c r="Q13" i="16"/>
  <c r="P13" i="16"/>
  <c r="O13" i="16"/>
  <c r="N13" i="16"/>
  <c r="N26" i="16" s="1"/>
  <c r="M13" i="16"/>
  <c r="L13" i="16"/>
  <c r="L26" i="16" s="1"/>
  <c r="K13" i="16"/>
  <c r="K26" i="16" s="1"/>
  <c r="J13" i="16"/>
  <c r="I13" i="16"/>
  <c r="H13" i="16"/>
  <c r="G13" i="16"/>
  <c r="G26" i="16" s="1"/>
  <c r="F13" i="16"/>
  <c r="F26" i="16" s="1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I44" i="17"/>
  <c r="D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U37" i="17"/>
  <c r="T37" i="17"/>
  <c r="T44" i="17" s="1"/>
  <c r="S37" i="17"/>
  <c r="S44" i="17" s="1"/>
  <c r="R37" i="17"/>
  <c r="Q37" i="17"/>
  <c r="Q44" i="17" s="1"/>
  <c r="P37" i="17"/>
  <c r="O37" i="17"/>
  <c r="O44" i="17" s="1"/>
  <c r="N37" i="17"/>
  <c r="M37" i="17"/>
  <c r="L37" i="17"/>
  <c r="L44" i="17" s="1"/>
  <c r="K37" i="17"/>
  <c r="K44" i="17" s="1"/>
  <c r="J37" i="17"/>
  <c r="I37" i="17"/>
  <c r="H37" i="17"/>
  <c r="G37" i="17"/>
  <c r="G44" i="17" s="1"/>
  <c r="F37" i="17"/>
  <c r="E37" i="17"/>
  <c r="D37" i="17"/>
  <c r="C37" i="17"/>
  <c r="C44" i="17" s="1"/>
  <c r="H26" i="17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W13" i="17"/>
  <c r="W26" i="17" s="1"/>
  <c r="V13" i="17"/>
  <c r="V26" i="17" s="1"/>
  <c r="U13" i="17"/>
  <c r="U26" i="17" s="1"/>
  <c r="T13" i="17"/>
  <c r="S13" i="17"/>
  <c r="R13" i="17"/>
  <c r="R26" i="17" s="1"/>
  <c r="Q13" i="17"/>
  <c r="P13" i="17"/>
  <c r="P26" i="17" s="1"/>
  <c r="O13" i="17"/>
  <c r="O26" i="17" s="1"/>
  <c r="N13" i="17"/>
  <c r="N26" i="17" s="1"/>
  <c r="M13" i="17"/>
  <c r="M26" i="17" s="1"/>
  <c r="L13" i="17"/>
  <c r="L26" i="17" s="1"/>
  <c r="L45" i="17" s="1"/>
  <c r="K13" i="17"/>
  <c r="J13" i="17"/>
  <c r="J26" i="17" s="1"/>
  <c r="I13" i="17"/>
  <c r="H13" i="17"/>
  <c r="G13" i="17"/>
  <c r="F13" i="17"/>
  <c r="F26" i="17" s="1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L44" i="18" s="1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V37" i="18"/>
  <c r="V44" i="18" s="1"/>
  <c r="U37" i="18"/>
  <c r="T37" i="18"/>
  <c r="T44" i="18" s="1"/>
  <c r="S37" i="18"/>
  <c r="S44" i="18" s="1"/>
  <c r="R37" i="18"/>
  <c r="R44" i="18" s="1"/>
  <c r="Q37" i="18"/>
  <c r="P37" i="18"/>
  <c r="O37" i="18"/>
  <c r="O44" i="18" s="1"/>
  <c r="N37" i="18"/>
  <c r="N44" i="18" s="1"/>
  <c r="M37" i="18"/>
  <c r="L37" i="18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D37" i="18"/>
  <c r="D44" i="18" s="1"/>
  <c r="C37" i="18"/>
  <c r="C44" i="18" s="1"/>
  <c r="O26" i="18"/>
  <c r="K26" i="18"/>
  <c r="K45" i="18" s="1"/>
  <c r="J26" i="18"/>
  <c r="J45" i="18" s="1"/>
  <c r="H26" i="18"/>
  <c r="AA25" i="18"/>
  <c r="Y25" i="18"/>
  <c r="X25" i="18"/>
  <c r="Z25" i="18" s="1"/>
  <c r="W25" i="18"/>
  <c r="V25" i="18"/>
  <c r="U25" i="18"/>
  <c r="T25" i="18"/>
  <c r="T26" i="18" s="1"/>
  <c r="T45" i="18" s="1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D26" i="18" s="1"/>
  <c r="D45" i="18" s="1"/>
  <c r="C25" i="18"/>
  <c r="AA13" i="18"/>
  <c r="Y13" i="18"/>
  <c r="Y26" i="18" s="1"/>
  <c r="X13" i="18"/>
  <c r="Z13" i="18" s="1"/>
  <c r="W13" i="18"/>
  <c r="W26" i="18" s="1"/>
  <c r="V13" i="18"/>
  <c r="V26" i="18" s="1"/>
  <c r="U13" i="18"/>
  <c r="U26" i="18" s="1"/>
  <c r="T13" i="18"/>
  <c r="S13" i="18"/>
  <c r="R13" i="18"/>
  <c r="R26" i="18" s="1"/>
  <c r="R45" i="18" s="1"/>
  <c r="Q13" i="18"/>
  <c r="Q26" i="18" s="1"/>
  <c r="P13" i="18"/>
  <c r="O13" i="18"/>
  <c r="N13" i="18"/>
  <c r="N26" i="18" s="1"/>
  <c r="M13" i="18"/>
  <c r="M26" i="18" s="1"/>
  <c r="L13" i="18"/>
  <c r="K13" i="18"/>
  <c r="J13" i="18"/>
  <c r="I13" i="18"/>
  <c r="I26" i="18" s="1"/>
  <c r="H13" i="18"/>
  <c r="G13" i="18"/>
  <c r="G26" i="18" s="1"/>
  <c r="F13" i="18"/>
  <c r="F26" i="18" s="1"/>
  <c r="E13" i="18"/>
  <c r="E26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T44" i="19"/>
  <c r="M44" i="19"/>
  <c r="L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U37" i="19"/>
  <c r="T37" i="19"/>
  <c r="S37" i="19"/>
  <c r="S44" i="19" s="1"/>
  <c r="R37" i="19"/>
  <c r="Q37" i="19"/>
  <c r="Q44" i="19" s="1"/>
  <c r="P37" i="19"/>
  <c r="O37" i="19"/>
  <c r="O44" i="19" s="1"/>
  <c r="N37" i="19"/>
  <c r="M37" i="19"/>
  <c r="L37" i="19"/>
  <c r="K37" i="19"/>
  <c r="K44" i="19" s="1"/>
  <c r="J37" i="19"/>
  <c r="I37" i="19"/>
  <c r="I44" i="19" s="1"/>
  <c r="H37" i="19"/>
  <c r="G37" i="19"/>
  <c r="G44" i="19" s="1"/>
  <c r="G45" i="19" s="1"/>
  <c r="F37" i="19"/>
  <c r="E37" i="19"/>
  <c r="D37" i="19"/>
  <c r="D44" i="19" s="1"/>
  <c r="C37" i="19"/>
  <c r="C44" i="19" s="1"/>
  <c r="O26" i="19"/>
  <c r="O45" i="19" s="1"/>
  <c r="H26" i="19"/>
  <c r="G26" i="19"/>
  <c r="AA25" i="19"/>
  <c r="Y25" i="19"/>
  <c r="X25" i="19"/>
  <c r="W25" i="19"/>
  <c r="V25" i="19"/>
  <c r="U25" i="19"/>
  <c r="T25" i="19"/>
  <c r="S25" i="19"/>
  <c r="S26" i="19" s="1"/>
  <c r="S45" i="19" s="1"/>
  <c r="R25" i="19"/>
  <c r="Q25" i="19"/>
  <c r="P25" i="19"/>
  <c r="O25" i="19"/>
  <c r="N25" i="19"/>
  <c r="M25" i="19"/>
  <c r="L25" i="19"/>
  <c r="K25" i="19"/>
  <c r="K26" i="19" s="1"/>
  <c r="K45" i="19" s="1"/>
  <c r="J25" i="19"/>
  <c r="I25" i="19"/>
  <c r="H25" i="19"/>
  <c r="G25" i="19"/>
  <c r="F25" i="19"/>
  <c r="E25" i="19"/>
  <c r="D25" i="19"/>
  <c r="C25" i="19"/>
  <c r="C26" i="19" s="1"/>
  <c r="C45" i="19" s="1"/>
  <c r="AA13" i="19"/>
  <c r="Y13" i="19"/>
  <c r="X13" i="19"/>
  <c r="Z13" i="19" s="1"/>
  <c r="W13" i="19"/>
  <c r="W26" i="19" s="1"/>
  <c r="V13" i="19"/>
  <c r="V26" i="19" s="1"/>
  <c r="U13" i="19"/>
  <c r="U26" i="19" s="1"/>
  <c r="T13" i="19"/>
  <c r="T26" i="19" s="1"/>
  <c r="T45" i="19" s="1"/>
  <c r="S13" i="19"/>
  <c r="R13" i="19"/>
  <c r="R26" i="19" s="1"/>
  <c r="Q13" i="19"/>
  <c r="P13" i="19"/>
  <c r="P26" i="19" s="1"/>
  <c r="O13" i="19"/>
  <c r="N13" i="19"/>
  <c r="N26" i="19" s="1"/>
  <c r="M13" i="19"/>
  <c r="M26" i="19" s="1"/>
  <c r="L13" i="19"/>
  <c r="L26" i="19" s="1"/>
  <c r="L45" i="19" s="1"/>
  <c r="K13" i="19"/>
  <c r="J13" i="19"/>
  <c r="J26" i="19" s="1"/>
  <c r="I13" i="19"/>
  <c r="H13" i="19"/>
  <c r="G13" i="19"/>
  <c r="F13" i="19"/>
  <c r="F26" i="19" s="1"/>
  <c r="E13" i="19"/>
  <c r="E26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T44" i="20"/>
  <c r="AA43" i="20"/>
  <c r="Y43" i="20"/>
  <c r="X43" i="20"/>
  <c r="Z43" i="20" s="1"/>
  <c r="W43" i="20"/>
  <c r="V43" i="20"/>
  <c r="U43" i="20"/>
  <c r="U44" i="20" s="1"/>
  <c r="T43" i="20"/>
  <c r="S43" i="20"/>
  <c r="R43" i="20"/>
  <c r="Q43" i="20"/>
  <c r="P43" i="20"/>
  <c r="O43" i="20"/>
  <c r="N43" i="20"/>
  <c r="M43" i="20"/>
  <c r="M44" i="20" s="1"/>
  <c r="L43" i="20"/>
  <c r="K43" i="20"/>
  <c r="J43" i="20"/>
  <c r="I43" i="20"/>
  <c r="H43" i="20"/>
  <c r="G43" i="20"/>
  <c r="F43" i="20"/>
  <c r="E43" i="20"/>
  <c r="E44" i="20" s="1"/>
  <c r="D43" i="20"/>
  <c r="C43" i="20"/>
  <c r="AA37" i="20"/>
  <c r="AA44" i="20" s="1"/>
  <c r="Y37" i="20"/>
  <c r="X37" i="20"/>
  <c r="Z37" i="20" s="1"/>
  <c r="W37" i="20"/>
  <c r="W44" i="20" s="1"/>
  <c r="W45" i="20" s="1"/>
  <c r="V37" i="20"/>
  <c r="V44" i="20" s="1"/>
  <c r="U37" i="20"/>
  <c r="T37" i="20"/>
  <c r="S37" i="20"/>
  <c r="S44" i="20" s="1"/>
  <c r="R37" i="20"/>
  <c r="R44" i="20" s="1"/>
  <c r="Q37" i="20"/>
  <c r="P37" i="20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D37" i="20"/>
  <c r="D44" i="20" s="1"/>
  <c r="C37" i="20"/>
  <c r="C44" i="20" s="1"/>
  <c r="S26" i="20"/>
  <c r="S45" i="20" s="1"/>
  <c r="O26" i="20"/>
  <c r="K26" i="20"/>
  <c r="K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Z13" i="20" s="1"/>
  <c r="W13" i="20"/>
  <c r="W26" i="20" s="1"/>
  <c r="V13" i="20"/>
  <c r="V26" i="20" s="1"/>
  <c r="U13" i="20"/>
  <c r="T13" i="20"/>
  <c r="S13" i="20"/>
  <c r="R13" i="20"/>
  <c r="Q13" i="20"/>
  <c r="P13" i="20"/>
  <c r="O13" i="20"/>
  <c r="N13" i="20"/>
  <c r="N26" i="20" s="1"/>
  <c r="M13" i="20"/>
  <c r="L13" i="20"/>
  <c r="K13" i="20"/>
  <c r="J13" i="20"/>
  <c r="I13" i="20"/>
  <c r="H13" i="20"/>
  <c r="H26" i="20" s="1"/>
  <c r="G13" i="20"/>
  <c r="G26" i="20" s="1"/>
  <c r="F13" i="20"/>
  <c r="F26" i="20" s="1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L44" i="21"/>
  <c r="H44" i="21"/>
  <c r="G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U37" i="21"/>
  <c r="U44" i="21" s="1"/>
  <c r="T37" i="21"/>
  <c r="T44" i="21" s="1"/>
  <c r="S37" i="21"/>
  <c r="S44" i="21" s="1"/>
  <c r="R37" i="21"/>
  <c r="Q37" i="21"/>
  <c r="Q44" i="21" s="1"/>
  <c r="P37" i="21"/>
  <c r="O37" i="21"/>
  <c r="O44" i="21" s="1"/>
  <c r="N37" i="21"/>
  <c r="M37" i="21"/>
  <c r="M44" i="21" s="1"/>
  <c r="L37" i="21"/>
  <c r="K37" i="21"/>
  <c r="K44" i="21" s="1"/>
  <c r="J37" i="21"/>
  <c r="I37" i="21"/>
  <c r="I44" i="21" s="1"/>
  <c r="H37" i="21"/>
  <c r="G37" i="21"/>
  <c r="F37" i="21"/>
  <c r="E37" i="21"/>
  <c r="D37" i="21"/>
  <c r="D44" i="21" s="1"/>
  <c r="C37" i="21"/>
  <c r="C44" i="21" s="1"/>
  <c r="G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S45" i="21" s="1"/>
  <c r="R13" i="21"/>
  <c r="R26" i="21" s="1"/>
  <c r="Q13" i="21"/>
  <c r="Q26" i="21" s="1"/>
  <c r="Q45" i="21" s="1"/>
  <c r="P13" i="21"/>
  <c r="O13" i="21"/>
  <c r="O26" i="21" s="1"/>
  <c r="N13" i="21"/>
  <c r="N26" i="21" s="1"/>
  <c r="M13" i="21"/>
  <c r="M26" i="21" s="1"/>
  <c r="L13" i="21"/>
  <c r="K13" i="21"/>
  <c r="K26" i="21" s="1"/>
  <c r="K45" i="21" s="1"/>
  <c r="J13" i="21"/>
  <c r="J26" i="21" s="1"/>
  <c r="I13" i="21"/>
  <c r="I26" i="21" s="1"/>
  <c r="I45" i="21" s="1"/>
  <c r="H13" i="21"/>
  <c r="G13" i="21"/>
  <c r="F13" i="21"/>
  <c r="F26" i="21" s="1"/>
  <c r="E13" i="21"/>
  <c r="E26" i="21" s="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M44" i="22"/>
  <c r="L44" i="22"/>
  <c r="H44" i="22"/>
  <c r="AA43" i="22"/>
  <c r="Z43" i="22"/>
  <c r="Y43" i="22"/>
  <c r="X43" i="22"/>
  <c r="W43" i="22"/>
  <c r="V43" i="22"/>
  <c r="U43" i="22"/>
  <c r="U44" i="22" s="1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E44" i="22" s="1"/>
  <c r="D43" i="22"/>
  <c r="C43" i="22"/>
  <c r="AA37" i="22"/>
  <c r="AA44" i="22" s="1"/>
  <c r="Y37" i="22"/>
  <c r="Y44" i="22" s="1"/>
  <c r="X37" i="22"/>
  <c r="W37" i="22"/>
  <c r="W44" i="22" s="1"/>
  <c r="V37" i="22"/>
  <c r="U37" i="22"/>
  <c r="T37" i="22"/>
  <c r="T44" i="22" s="1"/>
  <c r="S37" i="22"/>
  <c r="S44" i="22" s="1"/>
  <c r="R37" i="22"/>
  <c r="Q37" i="22"/>
  <c r="P37" i="22"/>
  <c r="P44" i="22" s="1"/>
  <c r="O37" i="22"/>
  <c r="O44" i="22" s="1"/>
  <c r="N37" i="22"/>
  <c r="M37" i="22"/>
  <c r="L37" i="22"/>
  <c r="K37" i="22"/>
  <c r="K44" i="22" s="1"/>
  <c r="J37" i="22"/>
  <c r="I37" i="22"/>
  <c r="I44" i="22" s="1"/>
  <c r="H37" i="22"/>
  <c r="G37" i="22"/>
  <c r="G44" i="22" s="1"/>
  <c r="F37" i="22"/>
  <c r="E37" i="22"/>
  <c r="D37" i="22"/>
  <c r="D44" i="22" s="1"/>
  <c r="C37" i="22"/>
  <c r="C44" i="22" s="1"/>
  <c r="W26" i="22"/>
  <c r="W45" i="22" s="1"/>
  <c r="R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V13" i="22"/>
  <c r="V26" i="22" s="1"/>
  <c r="U13" i="22"/>
  <c r="U26" i="22" s="1"/>
  <c r="U45" i="22" s="1"/>
  <c r="T13" i="22"/>
  <c r="S13" i="22"/>
  <c r="R13" i="22"/>
  <c r="Q13" i="22"/>
  <c r="Q26" i="22" s="1"/>
  <c r="P13" i="22"/>
  <c r="O13" i="22"/>
  <c r="O26" i="22" s="1"/>
  <c r="O45" i="22" s="1"/>
  <c r="N13" i="22"/>
  <c r="N26" i="22" s="1"/>
  <c r="M13" i="22"/>
  <c r="M26" i="22" s="1"/>
  <c r="M45" i="22" s="1"/>
  <c r="L13" i="22"/>
  <c r="K13" i="22"/>
  <c r="J13" i="22"/>
  <c r="J26" i="22" s="1"/>
  <c r="I13" i="22"/>
  <c r="I26" i="22" s="1"/>
  <c r="H13" i="22"/>
  <c r="G13" i="22"/>
  <c r="F13" i="22"/>
  <c r="F26" i="22" s="1"/>
  <c r="E13" i="22"/>
  <c r="E26" i="22" s="1"/>
  <c r="E45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S44" i="23"/>
  <c r="K44" i="23"/>
  <c r="C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T37" i="23"/>
  <c r="S37" i="23"/>
  <c r="R37" i="23"/>
  <c r="Q37" i="23"/>
  <c r="Q44" i="23" s="1"/>
  <c r="P37" i="23"/>
  <c r="P44" i="23" s="1"/>
  <c r="O37" i="23"/>
  <c r="O44" i="23" s="1"/>
  <c r="N37" i="23"/>
  <c r="M37" i="23"/>
  <c r="M44" i="23" s="1"/>
  <c r="L37" i="23"/>
  <c r="K37" i="23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P26" i="23"/>
  <c r="H26" i="23"/>
  <c r="H45" i="23" s="1"/>
  <c r="AA25" i="23"/>
  <c r="Z25" i="23"/>
  <c r="Y25" i="23"/>
  <c r="Y26" i="23" s="1"/>
  <c r="X25" i="23"/>
  <c r="W25" i="23"/>
  <c r="V25" i="23"/>
  <c r="U25" i="23"/>
  <c r="T25" i="23"/>
  <c r="T26" i="23" s="1"/>
  <c r="S25" i="23"/>
  <c r="R25" i="23"/>
  <c r="Q25" i="23"/>
  <c r="Q26" i="23" s="1"/>
  <c r="P25" i="23"/>
  <c r="O25" i="23"/>
  <c r="N25" i="23"/>
  <c r="M25" i="23"/>
  <c r="L25" i="23"/>
  <c r="L26" i="23" s="1"/>
  <c r="K25" i="23"/>
  <c r="J25" i="23"/>
  <c r="I25" i="23"/>
  <c r="I26" i="23" s="1"/>
  <c r="H25" i="23"/>
  <c r="G25" i="23"/>
  <c r="F25" i="23"/>
  <c r="E25" i="23"/>
  <c r="D25" i="23"/>
  <c r="D26" i="23" s="1"/>
  <c r="C25" i="23"/>
  <c r="AA13" i="23"/>
  <c r="AA26" i="23" s="1"/>
  <c r="Z13" i="23"/>
  <c r="Y13" i="23"/>
  <c r="X13" i="23"/>
  <c r="W13" i="23"/>
  <c r="W26" i="23" s="1"/>
  <c r="W45" i="23" s="1"/>
  <c r="V13" i="23"/>
  <c r="U13" i="23"/>
  <c r="U26" i="23" s="1"/>
  <c r="U45" i="23" s="1"/>
  <c r="T13" i="23"/>
  <c r="S13" i="23"/>
  <c r="S26" i="23" s="1"/>
  <c r="R13" i="23"/>
  <c r="Q13" i="23"/>
  <c r="P13" i="23"/>
  <c r="O13" i="23"/>
  <c r="O26" i="23" s="1"/>
  <c r="N13" i="23"/>
  <c r="M13" i="23"/>
  <c r="M26" i="23" s="1"/>
  <c r="M45" i="23" s="1"/>
  <c r="L13" i="23"/>
  <c r="K13" i="23"/>
  <c r="K26" i="23" s="1"/>
  <c r="J13" i="23"/>
  <c r="I13" i="23"/>
  <c r="H13" i="23"/>
  <c r="G13" i="23"/>
  <c r="G26" i="23" s="1"/>
  <c r="G45" i="23" s="1"/>
  <c r="F13" i="23"/>
  <c r="E13" i="23"/>
  <c r="E26" i="23" s="1"/>
  <c r="E45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H44" i="24"/>
  <c r="AA43" i="24"/>
  <c r="Z43" i="24"/>
  <c r="Y43" i="24"/>
  <c r="Y44" i="24" s="1"/>
  <c r="X43" i="24"/>
  <c r="W43" i="24"/>
  <c r="V43" i="24"/>
  <c r="U43" i="24"/>
  <c r="T43" i="24"/>
  <c r="S43" i="24"/>
  <c r="R43" i="24"/>
  <c r="Q43" i="24"/>
  <c r="Q44" i="24" s="1"/>
  <c r="P43" i="24"/>
  <c r="O43" i="24"/>
  <c r="N43" i="24"/>
  <c r="M43" i="24"/>
  <c r="L43" i="24"/>
  <c r="K43" i="24"/>
  <c r="J43" i="24"/>
  <c r="I43" i="24"/>
  <c r="I44" i="24" s="1"/>
  <c r="H43" i="24"/>
  <c r="G43" i="24"/>
  <c r="F43" i="24"/>
  <c r="E43" i="24"/>
  <c r="D43" i="24"/>
  <c r="C43" i="24"/>
  <c r="AA37" i="24"/>
  <c r="AA44" i="24" s="1"/>
  <c r="Z37" i="24"/>
  <c r="Y37" i="24"/>
  <c r="X37" i="24"/>
  <c r="X44" i="24" s="1"/>
  <c r="Z44" i="24" s="1"/>
  <c r="W37" i="24"/>
  <c r="W44" i="24" s="1"/>
  <c r="V37" i="24"/>
  <c r="U37" i="24"/>
  <c r="T37" i="24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H37" i="24"/>
  <c r="G37" i="24"/>
  <c r="G44" i="24" s="1"/>
  <c r="F37" i="24"/>
  <c r="E37" i="24"/>
  <c r="E44" i="24" s="1"/>
  <c r="D37" i="24"/>
  <c r="C37" i="24"/>
  <c r="C44" i="24" s="1"/>
  <c r="AA26" i="24"/>
  <c r="S26" i="24"/>
  <c r="P26" i="24"/>
  <c r="I26" i="24"/>
  <c r="I45" i="24" s="1"/>
  <c r="H26" i="24"/>
  <c r="AA25" i="24"/>
  <c r="Y25" i="24"/>
  <c r="Y26" i="24" s="1"/>
  <c r="Y45" i="24" s="1"/>
  <c r="X25" i="24"/>
  <c r="W25" i="24"/>
  <c r="V25" i="24"/>
  <c r="U25" i="24"/>
  <c r="T25" i="24"/>
  <c r="T26" i="24" s="1"/>
  <c r="S25" i="24"/>
  <c r="R25" i="24"/>
  <c r="Q25" i="24"/>
  <c r="Q26" i="24" s="1"/>
  <c r="Q45" i="24" s="1"/>
  <c r="P25" i="24"/>
  <c r="O25" i="24"/>
  <c r="N25" i="24"/>
  <c r="M25" i="24"/>
  <c r="L25" i="24"/>
  <c r="L26" i="24" s="1"/>
  <c r="K25" i="24"/>
  <c r="J25" i="24"/>
  <c r="I25" i="24"/>
  <c r="H25" i="24"/>
  <c r="G25" i="24"/>
  <c r="F25" i="24"/>
  <c r="E25" i="24"/>
  <c r="D25" i="24"/>
  <c r="D26" i="24" s="1"/>
  <c r="C25" i="24"/>
  <c r="AA13" i="24"/>
  <c r="Z13" i="24"/>
  <c r="Y13" i="24"/>
  <c r="X13" i="24"/>
  <c r="X26" i="24" s="1"/>
  <c r="W13" i="24"/>
  <c r="W26" i="24" s="1"/>
  <c r="W45" i="24" s="1"/>
  <c r="V13" i="24"/>
  <c r="U13" i="24"/>
  <c r="T13" i="24"/>
  <c r="S13" i="24"/>
  <c r="R13" i="24"/>
  <c r="R26" i="24" s="1"/>
  <c r="Q13" i="24"/>
  <c r="P13" i="24"/>
  <c r="O13" i="24"/>
  <c r="O26" i="24" s="1"/>
  <c r="O45" i="24" s="1"/>
  <c r="N13" i="24"/>
  <c r="M13" i="24"/>
  <c r="L13" i="24"/>
  <c r="K13" i="24"/>
  <c r="K26" i="24" s="1"/>
  <c r="K45" i="24" s="1"/>
  <c r="J13" i="24"/>
  <c r="J26" i="24" s="1"/>
  <c r="I13" i="24"/>
  <c r="H13" i="24"/>
  <c r="G13" i="24"/>
  <c r="G26" i="24" s="1"/>
  <c r="G45" i="24" s="1"/>
  <c r="F13" i="24"/>
  <c r="E13" i="24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AA43" i="25"/>
  <c r="Z43" i="25"/>
  <c r="Y43" i="25"/>
  <c r="Y44" i="25" s="1"/>
  <c r="X43" i="25"/>
  <c r="W43" i="25"/>
  <c r="V43" i="25"/>
  <c r="U43" i="25"/>
  <c r="T43" i="25"/>
  <c r="T44" i="25" s="1"/>
  <c r="S43" i="25"/>
  <c r="R43" i="25"/>
  <c r="Q43" i="25"/>
  <c r="Q44" i="25" s="1"/>
  <c r="P43" i="25"/>
  <c r="O43" i="25"/>
  <c r="N43" i="25"/>
  <c r="M43" i="25"/>
  <c r="L43" i="25"/>
  <c r="L44" i="25" s="1"/>
  <c r="K43" i="25"/>
  <c r="J43" i="25"/>
  <c r="I43" i="25"/>
  <c r="I44" i="25" s="1"/>
  <c r="H43" i="25"/>
  <c r="G43" i="25"/>
  <c r="F43" i="25"/>
  <c r="E43" i="25"/>
  <c r="D43" i="25"/>
  <c r="D44" i="25" s="1"/>
  <c r="C43" i="25"/>
  <c r="AA37" i="25"/>
  <c r="AA44" i="25" s="1"/>
  <c r="Z37" i="25"/>
  <c r="Y37" i="25"/>
  <c r="X37" i="25"/>
  <c r="X44" i="25" s="1"/>
  <c r="W37" i="25"/>
  <c r="W44" i="25" s="1"/>
  <c r="V37" i="25"/>
  <c r="U37" i="25"/>
  <c r="T37" i="25"/>
  <c r="S37" i="25"/>
  <c r="S44" i="25" s="1"/>
  <c r="R37" i="25"/>
  <c r="R44" i="25" s="1"/>
  <c r="Q37" i="25"/>
  <c r="P37" i="25"/>
  <c r="O37" i="25"/>
  <c r="O44" i="25" s="1"/>
  <c r="N37" i="25"/>
  <c r="M37" i="25"/>
  <c r="L37" i="25"/>
  <c r="K37" i="25"/>
  <c r="K44" i="25" s="1"/>
  <c r="J37" i="25"/>
  <c r="J44" i="25" s="1"/>
  <c r="I37" i="25"/>
  <c r="H37" i="25"/>
  <c r="H44" i="25" s="1"/>
  <c r="G37" i="25"/>
  <c r="G44" i="25" s="1"/>
  <c r="F37" i="25"/>
  <c r="E37" i="25"/>
  <c r="D37" i="25"/>
  <c r="C37" i="25"/>
  <c r="C44" i="25" s="1"/>
  <c r="X26" i="25"/>
  <c r="Q26" i="25"/>
  <c r="P26" i="25"/>
  <c r="L26" i="25"/>
  <c r="L45" i="25" s="1"/>
  <c r="AA25" i="25"/>
  <c r="Y25" i="25"/>
  <c r="Y26" i="25" s="1"/>
  <c r="Y45" i="25" s="1"/>
  <c r="X25" i="25"/>
  <c r="W25" i="25"/>
  <c r="V25" i="25"/>
  <c r="U25" i="25"/>
  <c r="T25" i="25"/>
  <c r="T26" i="25" s="1"/>
  <c r="T45" i="25" s="1"/>
  <c r="S25" i="25"/>
  <c r="R25" i="25"/>
  <c r="Q25" i="25"/>
  <c r="P25" i="25"/>
  <c r="O25" i="25"/>
  <c r="N25" i="25"/>
  <c r="M25" i="25"/>
  <c r="L25" i="25"/>
  <c r="K25" i="25"/>
  <c r="J25" i="25"/>
  <c r="I25" i="25"/>
  <c r="I26" i="25" s="1"/>
  <c r="I45" i="25" s="1"/>
  <c r="H25" i="25"/>
  <c r="G25" i="25"/>
  <c r="F25" i="25"/>
  <c r="E25" i="25"/>
  <c r="D25" i="25"/>
  <c r="D26" i="25" s="1"/>
  <c r="C25" i="25"/>
  <c r="AA13" i="25"/>
  <c r="AA26" i="25" s="1"/>
  <c r="AA45" i="25" s="1"/>
  <c r="Z13" i="25"/>
  <c r="Y13" i="25"/>
  <c r="X13" i="25"/>
  <c r="W13" i="25"/>
  <c r="W26" i="25" s="1"/>
  <c r="V13" i="25"/>
  <c r="U13" i="25"/>
  <c r="T13" i="25"/>
  <c r="S13" i="25"/>
  <c r="S26" i="25" s="1"/>
  <c r="S45" i="25" s="1"/>
  <c r="R13" i="25"/>
  <c r="R26" i="25" s="1"/>
  <c r="R45" i="25" s="1"/>
  <c r="Q13" i="25"/>
  <c r="P13" i="25"/>
  <c r="O13" i="25"/>
  <c r="O26" i="25" s="1"/>
  <c r="N13" i="25"/>
  <c r="M13" i="25"/>
  <c r="L13" i="25"/>
  <c r="K13" i="25"/>
  <c r="K26" i="25" s="1"/>
  <c r="K45" i="25" s="1"/>
  <c r="J13" i="25"/>
  <c r="J26" i="25" s="1"/>
  <c r="J45" i="25" s="1"/>
  <c r="I13" i="25"/>
  <c r="H13" i="25"/>
  <c r="G13" i="25"/>
  <c r="G26" i="25" s="1"/>
  <c r="F13" i="25"/>
  <c r="E13" i="25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H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Z37" i="26" s="1"/>
  <c r="W37" i="26"/>
  <c r="V37" i="26"/>
  <c r="U37" i="26"/>
  <c r="U44" i="26" s="1"/>
  <c r="T37" i="26"/>
  <c r="T44" i="26" s="1"/>
  <c r="S37" i="26"/>
  <c r="S44" i="26" s="1"/>
  <c r="R37" i="26"/>
  <c r="Q37" i="26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I37" i="26"/>
  <c r="H37" i="26"/>
  <c r="G37" i="26"/>
  <c r="F37" i="26"/>
  <c r="E37" i="26"/>
  <c r="D37" i="26"/>
  <c r="D44" i="26" s="1"/>
  <c r="C37" i="26"/>
  <c r="C44" i="26" s="1"/>
  <c r="H26" i="26"/>
  <c r="AA25" i="26"/>
  <c r="Y25" i="26"/>
  <c r="X25" i="26"/>
  <c r="Z25" i="26" s="1"/>
  <c r="W25" i="26"/>
  <c r="V25" i="26"/>
  <c r="U25" i="26"/>
  <c r="T25" i="26"/>
  <c r="S25" i="26"/>
  <c r="R25" i="26"/>
  <c r="Q25" i="26"/>
  <c r="Q26" i="26" s="1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Z13" i="26"/>
  <c r="Y13" i="26"/>
  <c r="X13" i="26"/>
  <c r="W13" i="26"/>
  <c r="W26" i="26" s="1"/>
  <c r="V13" i="26"/>
  <c r="U13" i="26"/>
  <c r="U26" i="26" s="1"/>
  <c r="T13" i="26"/>
  <c r="S13" i="26"/>
  <c r="S26" i="26" s="1"/>
  <c r="S45" i="26" s="1"/>
  <c r="R13" i="26"/>
  <c r="Q13" i="26"/>
  <c r="P13" i="26"/>
  <c r="O13" i="26"/>
  <c r="O26" i="26" s="1"/>
  <c r="N13" i="26"/>
  <c r="M13" i="26"/>
  <c r="M26" i="26" s="1"/>
  <c r="L13" i="26"/>
  <c r="L26" i="26" s="1"/>
  <c r="K13" i="26"/>
  <c r="K26" i="26" s="1"/>
  <c r="K45" i="26" s="1"/>
  <c r="J13" i="26"/>
  <c r="I13" i="26"/>
  <c r="H13" i="26"/>
  <c r="G13" i="26"/>
  <c r="G26" i="26" s="1"/>
  <c r="F13" i="26"/>
  <c r="E13" i="26"/>
  <c r="E26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X44" i="27"/>
  <c r="Z44" i="27" s="1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L44" i="27" s="1"/>
  <c r="K43" i="27"/>
  <c r="J43" i="27"/>
  <c r="I43" i="27"/>
  <c r="H43" i="27"/>
  <c r="G43" i="27"/>
  <c r="G44" i="27" s="1"/>
  <c r="F43" i="27"/>
  <c r="E43" i="27"/>
  <c r="D43" i="27"/>
  <c r="D44" i="27" s="1"/>
  <c r="C43" i="27"/>
  <c r="AA37" i="27"/>
  <c r="AA44" i="27" s="1"/>
  <c r="Y37" i="27"/>
  <c r="Y44" i="27" s="1"/>
  <c r="X37" i="27"/>
  <c r="Z37" i="27" s="1"/>
  <c r="W37" i="27"/>
  <c r="V37" i="27"/>
  <c r="U37" i="27"/>
  <c r="U44" i="27" s="1"/>
  <c r="T37" i="27"/>
  <c r="T44" i="27" s="1"/>
  <c r="S37" i="27"/>
  <c r="S44" i="27" s="1"/>
  <c r="R37" i="27"/>
  <c r="Q37" i="27"/>
  <c r="Q44" i="27" s="1"/>
  <c r="P37" i="27"/>
  <c r="O37" i="27"/>
  <c r="N37" i="27"/>
  <c r="M37" i="27"/>
  <c r="L37" i="27"/>
  <c r="K37" i="27"/>
  <c r="K44" i="27" s="1"/>
  <c r="J37" i="27"/>
  <c r="I37" i="27"/>
  <c r="I44" i="27" s="1"/>
  <c r="H37" i="27"/>
  <c r="G37" i="27"/>
  <c r="F37" i="27"/>
  <c r="E37" i="27"/>
  <c r="D37" i="27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Z13" i="27" s="1"/>
  <c r="W13" i="27"/>
  <c r="W26" i="27" s="1"/>
  <c r="V13" i="27"/>
  <c r="V26" i="27" s="1"/>
  <c r="U13" i="27"/>
  <c r="T13" i="27"/>
  <c r="T26" i="27" s="1"/>
  <c r="S13" i="27"/>
  <c r="R13" i="27"/>
  <c r="Q13" i="27"/>
  <c r="P13" i="27"/>
  <c r="P26" i="27" s="1"/>
  <c r="O13" i="27"/>
  <c r="O26" i="27" s="1"/>
  <c r="N13" i="27"/>
  <c r="N26" i="27" s="1"/>
  <c r="M13" i="27"/>
  <c r="L13" i="27"/>
  <c r="L26" i="27" s="1"/>
  <c r="K13" i="27"/>
  <c r="J13" i="27"/>
  <c r="J26" i="27" s="1"/>
  <c r="I13" i="27"/>
  <c r="H13" i="27"/>
  <c r="G13" i="27"/>
  <c r="G26" i="27" s="1"/>
  <c r="F13" i="27"/>
  <c r="F26" i="27" s="1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L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W37" i="28"/>
  <c r="W44" i="28" s="1"/>
  <c r="V37" i="28"/>
  <c r="U37" i="28"/>
  <c r="T37" i="28"/>
  <c r="S37" i="28"/>
  <c r="R37" i="28"/>
  <c r="R44" i="28" s="1"/>
  <c r="Q37" i="28"/>
  <c r="P37" i="28"/>
  <c r="O37" i="28"/>
  <c r="O44" i="28" s="1"/>
  <c r="N37" i="28"/>
  <c r="M37" i="28"/>
  <c r="L37" i="28"/>
  <c r="K37" i="28"/>
  <c r="J37" i="28"/>
  <c r="J44" i="28" s="1"/>
  <c r="I37" i="28"/>
  <c r="I44" i="28" s="1"/>
  <c r="H37" i="28"/>
  <c r="H44" i="28" s="1"/>
  <c r="G37" i="28"/>
  <c r="G44" i="28" s="1"/>
  <c r="F37" i="28"/>
  <c r="E37" i="28"/>
  <c r="D37" i="28"/>
  <c r="D44" i="28" s="1"/>
  <c r="C37" i="28"/>
  <c r="T26" i="28"/>
  <c r="T45" i="28" s="1"/>
  <c r="R26" i="28"/>
  <c r="H26" i="28"/>
  <c r="H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V13" i="28"/>
  <c r="V26" i="28" s="1"/>
  <c r="U13" i="28"/>
  <c r="U26" i="28" s="1"/>
  <c r="T13" i="28"/>
  <c r="S13" i="28"/>
  <c r="R13" i="28"/>
  <c r="Q13" i="28"/>
  <c r="Q26" i="28" s="1"/>
  <c r="P13" i="28"/>
  <c r="P26" i="28" s="1"/>
  <c r="O13" i="28"/>
  <c r="O26" i="28" s="1"/>
  <c r="O45" i="28" s="1"/>
  <c r="N13" i="28"/>
  <c r="N26" i="28" s="1"/>
  <c r="M13" i="28"/>
  <c r="M26" i="28" s="1"/>
  <c r="L13" i="28"/>
  <c r="L26" i="28" s="1"/>
  <c r="K13" i="28"/>
  <c r="J13" i="28"/>
  <c r="J26" i="28" s="1"/>
  <c r="I13" i="28"/>
  <c r="I26" i="28" s="1"/>
  <c r="H13" i="28"/>
  <c r="G13" i="28"/>
  <c r="G26" i="28" s="1"/>
  <c r="F13" i="28"/>
  <c r="F26" i="28" s="1"/>
  <c r="E13" i="28"/>
  <c r="E26" i="28" s="1"/>
  <c r="D13" i="28"/>
  <c r="D26" i="28" s="1"/>
  <c r="D45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D44" i="29"/>
  <c r="D45" i="29" s="1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U37" i="29"/>
  <c r="T37" i="29"/>
  <c r="S37" i="29"/>
  <c r="S44" i="29" s="1"/>
  <c r="R37" i="29"/>
  <c r="Q37" i="29"/>
  <c r="Q44" i="29" s="1"/>
  <c r="P37" i="29"/>
  <c r="P44" i="29" s="1"/>
  <c r="O37" i="29"/>
  <c r="O44" i="29" s="1"/>
  <c r="N37" i="29"/>
  <c r="M37" i="29"/>
  <c r="L37" i="29"/>
  <c r="L44" i="29" s="1"/>
  <c r="K37" i="29"/>
  <c r="K44" i="29" s="1"/>
  <c r="J37" i="29"/>
  <c r="I37" i="29"/>
  <c r="I44" i="29" s="1"/>
  <c r="H37" i="29"/>
  <c r="G37" i="29"/>
  <c r="G44" i="29" s="1"/>
  <c r="F37" i="29"/>
  <c r="E37" i="29"/>
  <c r="D37" i="29"/>
  <c r="C37" i="29"/>
  <c r="C44" i="29" s="1"/>
  <c r="P26" i="29"/>
  <c r="P45" i="29" s="1"/>
  <c r="L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Z13" i="29" s="1"/>
  <c r="W13" i="29"/>
  <c r="W26" i="29" s="1"/>
  <c r="V13" i="29"/>
  <c r="V26" i="29" s="1"/>
  <c r="U13" i="29"/>
  <c r="T13" i="29"/>
  <c r="T26" i="29" s="1"/>
  <c r="S13" i="29"/>
  <c r="S26" i="29" s="1"/>
  <c r="S45" i="29" s="1"/>
  <c r="R13" i="29"/>
  <c r="Q13" i="29"/>
  <c r="P13" i="29"/>
  <c r="O13" i="29"/>
  <c r="O26" i="29" s="1"/>
  <c r="O45" i="29" s="1"/>
  <c r="N13" i="29"/>
  <c r="N26" i="29" s="1"/>
  <c r="M13" i="29"/>
  <c r="L13" i="29"/>
  <c r="K13" i="29"/>
  <c r="J13" i="29"/>
  <c r="I13" i="29"/>
  <c r="H13" i="29"/>
  <c r="H26" i="29" s="1"/>
  <c r="G13" i="29"/>
  <c r="G26" i="29" s="1"/>
  <c r="F13" i="29"/>
  <c r="F26" i="29" s="1"/>
  <c r="E13" i="29"/>
  <c r="D13" i="29"/>
  <c r="D26" i="29" s="1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X44" i="30"/>
  <c r="W44" i="30"/>
  <c r="L44" i="30"/>
  <c r="AA43" i="30"/>
  <c r="Y43" i="30"/>
  <c r="X43" i="30"/>
  <c r="Z43" i="30" s="1"/>
  <c r="W43" i="30"/>
  <c r="V43" i="30"/>
  <c r="U43" i="30"/>
  <c r="U44" i="30" s="1"/>
  <c r="T43" i="30"/>
  <c r="S43" i="30"/>
  <c r="R43" i="30"/>
  <c r="Q43" i="30"/>
  <c r="Q44" i="30" s="1"/>
  <c r="P43" i="30"/>
  <c r="P44" i="30" s="1"/>
  <c r="O43" i="30"/>
  <c r="N43" i="30"/>
  <c r="M43" i="30"/>
  <c r="M44" i="30" s="1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AA44" i="30" s="1"/>
  <c r="Z37" i="30"/>
  <c r="Y37" i="30"/>
  <c r="X37" i="30"/>
  <c r="W37" i="30"/>
  <c r="V37" i="30"/>
  <c r="V44" i="30" s="1"/>
  <c r="U37" i="30"/>
  <c r="T37" i="30"/>
  <c r="T44" i="30" s="1"/>
  <c r="S37" i="30"/>
  <c r="S44" i="30" s="1"/>
  <c r="R37" i="30"/>
  <c r="R44" i="30" s="1"/>
  <c r="Q37" i="30"/>
  <c r="P37" i="30"/>
  <c r="O37" i="30"/>
  <c r="O44" i="30" s="1"/>
  <c r="N37" i="30"/>
  <c r="N44" i="30" s="1"/>
  <c r="M37" i="30"/>
  <c r="L37" i="30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AA26" i="30"/>
  <c r="AA45" i="30" s="1"/>
  <c r="X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W13" i="30"/>
  <c r="V13" i="30"/>
  <c r="V26" i="30" s="1"/>
  <c r="V45" i="30" s="1"/>
  <c r="U13" i="30"/>
  <c r="T13" i="30"/>
  <c r="T26" i="30" s="1"/>
  <c r="T45" i="30" s="1"/>
  <c r="S13" i="30"/>
  <c r="R13" i="30"/>
  <c r="R26" i="30" s="1"/>
  <c r="Q13" i="30"/>
  <c r="P13" i="30"/>
  <c r="P26" i="30" s="1"/>
  <c r="O13" i="30"/>
  <c r="N13" i="30"/>
  <c r="N26" i="30" s="1"/>
  <c r="N45" i="30" s="1"/>
  <c r="M13" i="30"/>
  <c r="L13" i="30"/>
  <c r="L26" i="30" s="1"/>
  <c r="L45" i="30" s="1"/>
  <c r="K13" i="30"/>
  <c r="J13" i="30"/>
  <c r="J26" i="30" s="1"/>
  <c r="I13" i="30"/>
  <c r="H13" i="30"/>
  <c r="H26" i="30" s="1"/>
  <c r="G13" i="30"/>
  <c r="F13" i="30"/>
  <c r="F26" i="30" s="1"/>
  <c r="F45" i="30" s="1"/>
  <c r="E13" i="30"/>
  <c r="D13" i="30"/>
  <c r="D26" i="30" s="1"/>
  <c r="D45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M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W37" i="31"/>
  <c r="W44" i="31" s="1"/>
  <c r="V37" i="31"/>
  <c r="U37" i="31"/>
  <c r="U44" i="31" s="1"/>
  <c r="T37" i="31"/>
  <c r="S37" i="31"/>
  <c r="S44" i="31" s="1"/>
  <c r="R37" i="31"/>
  <c r="Q37" i="31"/>
  <c r="Q44" i="31" s="1"/>
  <c r="P37" i="31"/>
  <c r="O37" i="31"/>
  <c r="O44" i="31" s="1"/>
  <c r="N37" i="31"/>
  <c r="M37" i="31"/>
  <c r="L37" i="31"/>
  <c r="K37" i="31"/>
  <c r="K44" i="31" s="1"/>
  <c r="J37" i="31"/>
  <c r="I37" i="31"/>
  <c r="I44" i="31" s="1"/>
  <c r="H37" i="31"/>
  <c r="G37" i="31"/>
  <c r="G44" i="31" s="1"/>
  <c r="F37" i="31"/>
  <c r="E37" i="31"/>
  <c r="E44" i="31" s="1"/>
  <c r="D37" i="31"/>
  <c r="C37" i="31"/>
  <c r="C44" i="31" s="1"/>
  <c r="T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Z13" i="31" s="1"/>
  <c r="W13" i="31"/>
  <c r="W26" i="31" s="1"/>
  <c r="V13" i="31"/>
  <c r="U13" i="31"/>
  <c r="U26" i="31" s="1"/>
  <c r="T13" i="31"/>
  <c r="S13" i="3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E13" i="31"/>
  <c r="E26" i="31" s="1"/>
  <c r="E45" i="31" s="1"/>
  <c r="D13" i="3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W44" i="32"/>
  <c r="AA43" i="32"/>
  <c r="Z43" i="32"/>
  <c r="Y43" i="32"/>
  <c r="X43" i="32"/>
  <c r="W43" i="32"/>
  <c r="V43" i="32"/>
  <c r="U43" i="32"/>
  <c r="T43" i="32"/>
  <c r="S43" i="32"/>
  <c r="R43" i="32"/>
  <c r="R44" i="32" s="1"/>
  <c r="Q43" i="32"/>
  <c r="P43" i="32"/>
  <c r="O43" i="32"/>
  <c r="N43" i="32"/>
  <c r="M43" i="32"/>
  <c r="M44" i="32" s="1"/>
  <c r="L43" i="32"/>
  <c r="K43" i="32"/>
  <c r="J43" i="32"/>
  <c r="I43" i="32"/>
  <c r="H43" i="32"/>
  <c r="G43" i="32"/>
  <c r="F43" i="32"/>
  <c r="E43" i="32"/>
  <c r="E44" i="32" s="1"/>
  <c r="D43" i="32"/>
  <c r="C43" i="32"/>
  <c r="AA37" i="32"/>
  <c r="AA44" i="32" s="1"/>
  <c r="Y37" i="32"/>
  <c r="X37" i="32"/>
  <c r="W37" i="32"/>
  <c r="V37" i="32"/>
  <c r="V44" i="32" s="1"/>
  <c r="U37" i="32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J37" i="32"/>
  <c r="I37" i="32"/>
  <c r="H37" i="32"/>
  <c r="G37" i="32"/>
  <c r="G44" i="32" s="1"/>
  <c r="F37" i="32"/>
  <c r="F44" i="32" s="1"/>
  <c r="E37" i="32"/>
  <c r="D37" i="32"/>
  <c r="D44" i="32" s="1"/>
  <c r="C37" i="32"/>
  <c r="C44" i="32" s="1"/>
  <c r="S26" i="32"/>
  <c r="S45" i="32" s="1"/>
  <c r="R26" i="32"/>
  <c r="K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W26" i="32" s="1"/>
  <c r="V13" i="32"/>
  <c r="V26" i="32" s="1"/>
  <c r="U13" i="32"/>
  <c r="U26" i="32" s="1"/>
  <c r="T13" i="32"/>
  <c r="S13" i="32"/>
  <c r="R13" i="32"/>
  <c r="Q13" i="32"/>
  <c r="Q26" i="32" s="1"/>
  <c r="P13" i="32"/>
  <c r="P26" i="32" s="1"/>
  <c r="O13" i="32"/>
  <c r="O26" i="32" s="1"/>
  <c r="N13" i="32"/>
  <c r="N26" i="32" s="1"/>
  <c r="M13" i="32"/>
  <c r="M26" i="32" s="1"/>
  <c r="M45" i="32" s="1"/>
  <c r="L13" i="32"/>
  <c r="L26" i="32" s="1"/>
  <c r="K13" i="32"/>
  <c r="J13" i="32"/>
  <c r="J26" i="32" s="1"/>
  <c r="I13" i="32"/>
  <c r="I26" i="32" s="1"/>
  <c r="H13" i="32"/>
  <c r="H26" i="32" s="1"/>
  <c r="G13" i="32"/>
  <c r="G26" i="32" s="1"/>
  <c r="F13" i="32"/>
  <c r="E13" i="32"/>
  <c r="E26" i="32" s="1"/>
  <c r="E45" i="32" s="1"/>
  <c r="D13" i="32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W44" i="33"/>
  <c r="G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J37" i="33"/>
  <c r="J44" i="33" s="1"/>
  <c r="I37" i="33"/>
  <c r="H37" i="33"/>
  <c r="H44" i="33" s="1"/>
  <c r="G37" i="33"/>
  <c r="F37" i="33"/>
  <c r="F44" i="33" s="1"/>
  <c r="E37" i="33"/>
  <c r="E44" i="33" s="1"/>
  <c r="D37" i="33"/>
  <c r="D44" i="33" s="1"/>
  <c r="C37" i="33"/>
  <c r="Y26" i="33"/>
  <c r="Q26" i="33"/>
  <c r="Q45" i="33" s="1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X26" i="33" s="1"/>
  <c r="W13" i="33"/>
  <c r="W26" i="33" s="1"/>
  <c r="W45" i="33" s="1"/>
  <c r="V13" i="33"/>
  <c r="U13" i="33"/>
  <c r="U26" i="33" s="1"/>
  <c r="T13" i="33"/>
  <c r="T26" i="33" s="1"/>
  <c r="S13" i="33"/>
  <c r="S26" i="33" s="1"/>
  <c r="R13" i="33"/>
  <c r="Q13" i="33"/>
  <c r="P13" i="33"/>
  <c r="P26" i="33" s="1"/>
  <c r="O13" i="33"/>
  <c r="O26" i="33" s="1"/>
  <c r="O45" i="33" s="1"/>
  <c r="N13" i="33"/>
  <c r="M13" i="33"/>
  <c r="M26" i="33" s="1"/>
  <c r="L13" i="33"/>
  <c r="L26" i="33" s="1"/>
  <c r="K13" i="33"/>
  <c r="K26" i="33" s="1"/>
  <c r="J13" i="33"/>
  <c r="I13" i="33"/>
  <c r="I26" i="33" s="1"/>
  <c r="H13" i="33"/>
  <c r="H26" i="33" s="1"/>
  <c r="G13" i="33"/>
  <c r="G26" i="33" s="1"/>
  <c r="F13" i="33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F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W37" i="34"/>
  <c r="V37" i="34"/>
  <c r="U37" i="34"/>
  <c r="U44" i="34" s="1"/>
  <c r="T37" i="34"/>
  <c r="T44" i="34" s="1"/>
  <c r="S37" i="34"/>
  <c r="R37" i="34"/>
  <c r="R44" i="34" s="1"/>
  <c r="Q37" i="34"/>
  <c r="P37" i="34"/>
  <c r="P44" i="34" s="1"/>
  <c r="O37" i="34"/>
  <c r="N37" i="34"/>
  <c r="N44" i="34" s="1"/>
  <c r="M37" i="34"/>
  <c r="M44" i="34" s="1"/>
  <c r="L37" i="34"/>
  <c r="L44" i="34" s="1"/>
  <c r="K37" i="34"/>
  <c r="J37" i="34"/>
  <c r="J44" i="34" s="1"/>
  <c r="I37" i="34"/>
  <c r="H37" i="34"/>
  <c r="H44" i="34" s="1"/>
  <c r="G37" i="34"/>
  <c r="F37" i="34"/>
  <c r="E37" i="34"/>
  <c r="E44" i="34" s="1"/>
  <c r="D37" i="34"/>
  <c r="D44" i="34" s="1"/>
  <c r="C37" i="34"/>
  <c r="Y26" i="34"/>
  <c r="Q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X26" i="34" s="1"/>
  <c r="W13" i="34"/>
  <c r="W26" i="34" s="1"/>
  <c r="V13" i="34"/>
  <c r="U13" i="34"/>
  <c r="U26" i="34" s="1"/>
  <c r="U45" i="34" s="1"/>
  <c r="T13" i="34"/>
  <c r="T26" i="34" s="1"/>
  <c r="S13" i="34"/>
  <c r="S26" i="34" s="1"/>
  <c r="R13" i="34"/>
  <c r="Q13" i="34"/>
  <c r="P13" i="34"/>
  <c r="P26" i="34" s="1"/>
  <c r="O13" i="34"/>
  <c r="O26" i="34" s="1"/>
  <c r="N13" i="34"/>
  <c r="M13" i="34"/>
  <c r="M26" i="34" s="1"/>
  <c r="M45" i="34" s="1"/>
  <c r="L13" i="34"/>
  <c r="L26" i="34" s="1"/>
  <c r="K13" i="34"/>
  <c r="K26" i="34" s="1"/>
  <c r="J13" i="34"/>
  <c r="I13" i="34"/>
  <c r="I26" i="34" s="1"/>
  <c r="H13" i="34"/>
  <c r="H26" i="34" s="1"/>
  <c r="G13" i="34"/>
  <c r="G26" i="34" s="1"/>
  <c r="F13" i="34"/>
  <c r="E13" i="34"/>
  <c r="E26" i="34" s="1"/>
  <c r="E45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R44" i="35"/>
  <c r="G44" i="35"/>
  <c r="AA43" i="35"/>
  <c r="Y43" i="35"/>
  <c r="X43" i="35"/>
  <c r="Z43" i="35" s="1"/>
  <c r="W43" i="35"/>
  <c r="V43" i="35"/>
  <c r="U43" i="35"/>
  <c r="T43" i="35"/>
  <c r="S43" i="35"/>
  <c r="S44" i="35" s="1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C44" i="35" s="1"/>
  <c r="AA37" i="35"/>
  <c r="AA44" i="35" s="1"/>
  <c r="Y37" i="35"/>
  <c r="Y44" i="35" s="1"/>
  <c r="X37" i="35"/>
  <c r="W37" i="35"/>
  <c r="W44" i="35" s="1"/>
  <c r="V37" i="35"/>
  <c r="U37" i="35"/>
  <c r="T37" i="35"/>
  <c r="T44" i="35" s="1"/>
  <c r="S37" i="35"/>
  <c r="R37" i="35"/>
  <c r="Q37" i="35"/>
  <c r="Q44" i="35" s="1"/>
  <c r="P37" i="35"/>
  <c r="P44" i="35" s="1"/>
  <c r="O37" i="35"/>
  <c r="N37" i="35"/>
  <c r="M37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F37" i="35"/>
  <c r="E37" i="35"/>
  <c r="D37" i="35"/>
  <c r="D44" i="35" s="1"/>
  <c r="C37" i="35"/>
  <c r="Q26" i="35"/>
  <c r="Q45" i="35" s="1"/>
  <c r="M26" i="35"/>
  <c r="AA25" i="35"/>
  <c r="Y25" i="35"/>
  <c r="Z25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V26" i="35" s="1"/>
  <c r="U13" i="35"/>
  <c r="U26" i="35" s="1"/>
  <c r="T13" i="35"/>
  <c r="T26" i="35" s="1"/>
  <c r="S13" i="35"/>
  <c r="S26" i="35" s="1"/>
  <c r="R13" i="35"/>
  <c r="Q13" i="35"/>
  <c r="P13" i="35"/>
  <c r="P26" i="35" s="1"/>
  <c r="O13" i="35"/>
  <c r="O26" i="35" s="1"/>
  <c r="N13" i="35"/>
  <c r="M13" i="35"/>
  <c r="L13" i="35"/>
  <c r="L26" i="35" s="1"/>
  <c r="K13" i="35"/>
  <c r="K26" i="35" s="1"/>
  <c r="J13" i="35"/>
  <c r="I13" i="35"/>
  <c r="I26" i="35" s="1"/>
  <c r="H13" i="35"/>
  <c r="H26" i="35" s="1"/>
  <c r="G13" i="35"/>
  <c r="G26" i="35" s="1"/>
  <c r="F13" i="35"/>
  <c r="E13" i="35"/>
  <c r="E26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P44" i="36"/>
  <c r="L44" i="36"/>
  <c r="AA43" i="36"/>
  <c r="Y43" i="36"/>
  <c r="X43" i="36"/>
  <c r="Z43" i="36" s="1"/>
  <c r="W43" i="36"/>
  <c r="W44" i="36" s="1"/>
  <c r="V43" i="36"/>
  <c r="U43" i="36"/>
  <c r="T43" i="36"/>
  <c r="S43" i="36"/>
  <c r="S44" i="36" s="1"/>
  <c r="S45" i="36" s="1"/>
  <c r="R43" i="36"/>
  <c r="Q43" i="36"/>
  <c r="P43" i="36"/>
  <c r="O43" i="36"/>
  <c r="N43" i="36"/>
  <c r="M43" i="36"/>
  <c r="L43" i="36"/>
  <c r="K43" i="36"/>
  <c r="J43" i="36"/>
  <c r="I43" i="36"/>
  <c r="H43" i="36"/>
  <c r="G43" i="36"/>
  <c r="G44" i="36" s="1"/>
  <c r="F43" i="36"/>
  <c r="E43" i="36"/>
  <c r="D43" i="36"/>
  <c r="C43" i="36"/>
  <c r="C44" i="36" s="1"/>
  <c r="AA37" i="36"/>
  <c r="Y37" i="36"/>
  <c r="X37" i="36"/>
  <c r="W37" i="36"/>
  <c r="V37" i="36"/>
  <c r="V44" i="36" s="1"/>
  <c r="U37" i="36"/>
  <c r="T37" i="36"/>
  <c r="T44" i="36" s="1"/>
  <c r="S37" i="36"/>
  <c r="R37" i="36"/>
  <c r="R44" i="36" s="1"/>
  <c r="Q37" i="36"/>
  <c r="P37" i="36"/>
  <c r="O37" i="36"/>
  <c r="O44" i="36" s="1"/>
  <c r="N37" i="36"/>
  <c r="N44" i="36" s="1"/>
  <c r="M37" i="36"/>
  <c r="L37" i="36"/>
  <c r="K37" i="36"/>
  <c r="K44" i="36" s="1"/>
  <c r="J37" i="36"/>
  <c r="J44" i="36" s="1"/>
  <c r="I37" i="36"/>
  <c r="H37" i="36"/>
  <c r="H44" i="36" s="1"/>
  <c r="G37" i="36"/>
  <c r="F37" i="36"/>
  <c r="F44" i="36" s="1"/>
  <c r="E37" i="36"/>
  <c r="D37" i="36"/>
  <c r="C37" i="36"/>
  <c r="AA26" i="36"/>
  <c r="V26" i="36"/>
  <c r="V45" i="36" s="1"/>
  <c r="I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W13" i="36"/>
  <c r="W26" i="36" s="1"/>
  <c r="V13" i="36"/>
  <c r="U13" i="36"/>
  <c r="U26" i="36" s="1"/>
  <c r="T13" i="36"/>
  <c r="T26" i="36" s="1"/>
  <c r="S13" i="36"/>
  <c r="S26" i="36" s="1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M26" i="36" s="1"/>
  <c r="L13" i="36"/>
  <c r="L26" i="36" s="1"/>
  <c r="L45" i="36" s="1"/>
  <c r="K13" i="36"/>
  <c r="K26" i="36" s="1"/>
  <c r="J13" i="36"/>
  <c r="I13" i="36"/>
  <c r="H13" i="36"/>
  <c r="H26" i="36" s="1"/>
  <c r="G13" i="36"/>
  <c r="G26" i="36" s="1"/>
  <c r="G45" i="36" s="1"/>
  <c r="F13" i="36"/>
  <c r="F26" i="36" s="1"/>
  <c r="E13" i="36"/>
  <c r="E26" i="36" s="1"/>
  <c r="D13" i="36"/>
  <c r="D26" i="36" s="1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S44" i="37"/>
  <c r="L44" i="37"/>
  <c r="K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V37" i="37"/>
  <c r="V44" i="37" s="1"/>
  <c r="U37" i="37"/>
  <c r="U44" i="37" s="1"/>
  <c r="T37" i="37"/>
  <c r="T44" i="37" s="1"/>
  <c r="S37" i="37"/>
  <c r="R37" i="37"/>
  <c r="R44" i="37" s="1"/>
  <c r="Q37" i="37"/>
  <c r="Q44" i="37" s="1"/>
  <c r="P37" i="37"/>
  <c r="P44" i="37" s="1"/>
  <c r="O37" i="37"/>
  <c r="N37" i="37"/>
  <c r="N44" i="37" s="1"/>
  <c r="M37" i="37"/>
  <c r="M44" i="37" s="1"/>
  <c r="L37" i="37"/>
  <c r="K37" i="37"/>
  <c r="J37" i="37"/>
  <c r="J44" i="37" s="1"/>
  <c r="I37" i="37"/>
  <c r="I44" i="37" s="1"/>
  <c r="H37" i="37"/>
  <c r="H44" i="37" s="1"/>
  <c r="G37" i="37"/>
  <c r="F37" i="37"/>
  <c r="F44" i="37" s="1"/>
  <c r="E37" i="37"/>
  <c r="E44" i="37" s="1"/>
  <c r="D37" i="37"/>
  <c r="D44" i="37" s="1"/>
  <c r="C37" i="37"/>
  <c r="C44" i="37" s="1"/>
  <c r="V26" i="37"/>
  <c r="N26" i="37"/>
  <c r="F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W13" i="37"/>
  <c r="W26" i="37" s="1"/>
  <c r="V13" i="37"/>
  <c r="U13" i="37"/>
  <c r="U26" i="37" s="1"/>
  <c r="U45" i="37" s="1"/>
  <c r="T13" i="37"/>
  <c r="T26" i="37" s="1"/>
  <c r="S13" i="37"/>
  <c r="S26" i="37" s="1"/>
  <c r="R13" i="37"/>
  <c r="Q13" i="37"/>
  <c r="Q26" i="37" s="1"/>
  <c r="P13" i="37"/>
  <c r="P26" i="37" s="1"/>
  <c r="O13" i="37"/>
  <c r="O26" i="37" s="1"/>
  <c r="N13" i="37"/>
  <c r="M13" i="37"/>
  <c r="M26" i="37" s="1"/>
  <c r="M45" i="37" s="1"/>
  <c r="L13" i="37"/>
  <c r="L26" i="37" s="1"/>
  <c r="L45" i="37" s="1"/>
  <c r="K13" i="37"/>
  <c r="K26" i="37" s="1"/>
  <c r="J13" i="37"/>
  <c r="I13" i="37"/>
  <c r="I26" i="37" s="1"/>
  <c r="H13" i="37"/>
  <c r="H26" i="37" s="1"/>
  <c r="G13" i="37"/>
  <c r="G26" i="37" s="1"/>
  <c r="F13" i="37"/>
  <c r="E13" i="37"/>
  <c r="E26" i="37" s="1"/>
  <c r="E45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T44" i="38"/>
  <c r="L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V37" i="38"/>
  <c r="V44" i="38" s="1"/>
  <c r="U37" i="38"/>
  <c r="U44" i="38" s="1"/>
  <c r="T37" i="38"/>
  <c r="S37" i="38"/>
  <c r="S44" i="38" s="1"/>
  <c r="S45" i="38" s="1"/>
  <c r="R37" i="38"/>
  <c r="R44" i="38" s="1"/>
  <c r="Q37" i="38"/>
  <c r="Q44" i="38" s="1"/>
  <c r="P37" i="38"/>
  <c r="P44" i="38" s="1"/>
  <c r="O37" i="38"/>
  <c r="N37" i="38"/>
  <c r="N44" i="38" s="1"/>
  <c r="M37" i="38"/>
  <c r="M44" i="38" s="1"/>
  <c r="L37" i="38"/>
  <c r="K37" i="38"/>
  <c r="K44" i="38" s="1"/>
  <c r="K45" i="38" s="1"/>
  <c r="J37" i="38"/>
  <c r="J44" i="38" s="1"/>
  <c r="I37" i="38"/>
  <c r="I44" i="38" s="1"/>
  <c r="H37" i="38"/>
  <c r="H44" i="38" s="1"/>
  <c r="G37" i="38"/>
  <c r="F37" i="38"/>
  <c r="F44" i="38" s="1"/>
  <c r="E37" i="38"/>
  <c r="E44" i="38" s="1"/>
  <c r="D37" i="38"/>
  <c r="D44" i="38" s="1"/>
  <c r="C37" i="38"/>
  <c r="C44" i="38" s="1"/>
  <c r="C45" i="38" s="1"/>
  <c r="W26" i="38"/>
  <c r="O26" i="38"/>
  <c r="G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V13" i="38"/>
  <c r="V26" i="38" s="1"/>
  <c r="U13" i="38"/>
  <c r="U26" i="38" s="1"/>
  <c r="U45" i="38" s="1"/>
  <c r="T13" i="38"/>
  <c r="T26" i="38" s="1"/>
  <c r="T45" i="38" s="1"/>
  <c r="S13" i="38"/>
  <c r="S26" i="38" s="1"/>
  <c r="R13" i="38"/>
  <c r="Q13" i="38"/>
  <c r="Q26" i="38" s="1"/>
  <c r="P13" i="38"/>
  <c r="P26" i="38" s="1"/>
  <c r="O13" i="38"/>
  <c r="N13" i="38"/>
  <c r="N26" i="38" s="1"/>
  <c r="M13" i="38"/>
  <c r="M26" i="38" s="1"/>
  <c r="M45" i="38" s="1"/>
  <c r="L13" i="38"/>
  <c r="L26" i="38" s="1"/>
  <c r="L45" i="38" s="1"/>
  <c r="K13" i="38"/>
  <c r="K26" i="38" s="1"/>
  <c r="J13" i="38"/>
  <c r="I13" i="38"/>
  <c r="I26" i="38" s="1"/>
  <c r="H13" i="38"/>
  <c r="H26" i="38" s="1"/>
  <c r="G13" i="38"/>
  <c r="F13" i="38"/>
  <c r="F26" i="38" s="1"/>
  <c r="E13" i="38"/>
  <c r="E26" i="38" s="1"/>
  <c r="E45" i="38" s="1"/>
  <c r="D13" i="38"/>
  <c r="D26" i="38" s="1"/>
  <c r="D45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T44" i="39"/>
  <c r="L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V37" i="39"/>
  <c r="U37" i="39"/>
  <c r="U44" i="39" s="1"/>
  <c r="T37" i="39"/>
  <c r="S37" i="39"/>
  <c r="S44" i="39" s="1"/>
  <c r="S45" i="39" s="1"/>
  <c r="R37" i="39"/>
  <c r="R44" i="39" s="1"/>
  <c r="Q37" i="39"/>
  <c r="Q44" i="39" s="1"/>
  <c r="P37" i="39"/>
  <c r="P44" i="39" s="1"/>
  <c r="O37" i="39"/>
  <c r="N37" i="39"/>
  <c r="N44" i="39" s="1"/>
  <c r="M37" i="39"/>
  <c r="M44" i="39" s="1"/>
  <c r="L37" i="39"/>
  <c r="K37" i="39"/>
  <c r="K44" i="39" s="1"/>
  <c r="J37" i="39"/>
  <c r="J44" i="39" s="1"/>
  <c r="I37" i="39"/>
  <c r="I44" i="39" s="1"/>
  <c r="H37" i="39"/>
  <c r="H44" i="39" s="1"/>
  <c r="G37" i="39"/>
  <c r="F37" i="39"/>
  <c r="F44" i="39" s="1"/>
  <c r="E37" i="39"/>
  <c r="E44" i="39" s="1"/>
  <c r="D37" i="39"/>
  <c r="D44" i="39" s="1"/>
  <c r="C37" i="39"/>
  <c r="C44" i="39" s="1"/>
  <c r="C45" i="39" s="1"/>
  <c r="W26" i="39"/>
  <c r="O26" i="39"/>
  <c r="G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V13" i="39"/>
  <c r="V26" i="39" s="1"/>
  <c r="U13" i="39"/>
  <c r="U26" i="39" s="1"/>
  <c r="T13" i="39"/>
  <c r="T26" i="39" s="1"/>
  <c r="S13" i="39"/>
  <c r="S26" i="39" s="1"/>
  <c r="R13" i="39"/>
  <c r="Q13" i="39"/>
  <c r="Q26" i="39" s="1"/>
  <c r="Q45" i="39" s="1"/>
  <c r="P13" i="39"/>
  <c r="P26" i="39" s="1"/>
  <c r="O13" i="39"/>
  <c r="N13" i="39"/>
  <c r="N26" i="39" s="1"/>
  <c r="M13" i="39"/>
  <c r="M26" i="39" s="1"/>
  <c r="L13" i="39"/>
  <c r="L26" i="39" s="1"/>
  <c r="L45" i="39" s="1"/>
  <c r="K13" i="39"/>
  <c r="K26" i="39" s="1"/>
  <c r="J13" i="39"/>
  <c r="I13" i="39"/>
  <c r="I26" i="39" s="1"/>
  <c r="I45" i="39" s="1"/>
  <c r="H13" i="39"/>
  <c r="H26" i="39" s="1"/>
  <c r="G13" i="39"/>
  <c r="F13" i="39"/>
  <c r="F26" i="39" s="1"/>
  <c r="E13" i="39"/>
  <c r="E26" i="39" s="1"/>
  <c r="D13" i="39"/>
  <c r="D26" i="39" s="1"/>
  <c r="C13" i="39"/>
  <c r="C26" i="39" s="1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T44" i="40"/>
  <c r="L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V37" i="40"/>
  <c r="V44" i="40" s="1"/>
  <c r="U37" i="40"/>
  <c r="U44" i="40" s="1"/>
  <c r="T37" i="40"/>
  <c r="S37" i="40"/>
  <c r="S44" i="40" s="1"/>
  <c r="S45" i="40" s="1"/>
  <c r="R37" i="40"/>
  <c r="R44" i="40" s="1"/>
  <c r="Q37" i="40"/>
  <c r="Q44" i="40" s="1"/>
  <c r="P37" i="40"/>
  <c r="P44" i="40" s="1"/>
  <c r="O37" i="40"/>
  <c r="N37" i="40"/>
  <c r="N44" i="40" s="1"/>
  <c r="M37" i="40"/>
  <c r="M44" i="40" s="1"/>
  <c r="L37" i="40"/>
  <c r="K37" i="40"/>
  <c r="K44" i="40" s="1"/>
  <c r="J37" i="40"/>
  <c r="J44" i="40" s="1"/>
  <c r="I37" i="40"/>
  <c r="I44" i="40" s="1"/>
  <c r="H37" i="40"/>
  <c r="H44" i="40" s="1"/>
  <c r="G37" i="40"/>
  <c r="F37" i="40"/>
  <c r="F44" i="40" s="1"/>
  <c r="E37" i="40"/>
  <c r="E44" i="40" s="1"/>
  <c r="D37" i="40"/>
  <c r="D44" i="40" s="1"/>
  <c r="C37" i="40"/>
  <c r="C44" i="40" s="1"/>
  <c r="C45" i="40" s="1"/>
  <c r="W26" i="40"/>
  <c r="O26" i="40"/>
  <c r="G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X26" i="40" s="1"/>
  <c r="W13" i="40"/>
  <c r="V13" i="40"/>
  <c r="V26" i="40" s="1"/>
  <c r="U13" i="40"/>
  <c r="U26" i="40" s="1"/>
  <c r="T13" i="40"/>
  <c r="T26" i="40" s="1"/>
  <c r="T45" i="40" s="1"/>
  <c r="S13" i="40"/>
  <c r="S26" i="40" s="1"/>
  <c r="R13" i="40"/>
  <c r="Q13" i="40"/>
  <c r="Q26" i="40" s="1"/>
  <c r="Q45" i="40" s="1"/>
  <c r="P13" i="40"/>
  <c r="P26" i="40" s="1"/>
  <c r="O13" i="40"/>
  <c r="N13" i="40"/>
  <c r="N26" i="40" s="1"/>
  <c r="M13" i="40"/>
  <c r="M26" i="40" s="1"/>
  <c r="L13" i="40"/>
  <c r="L26" i="40" s="1"/>
  <c r="L45" i="40" s="1"/>
  <c r="K13" i="40"/>
  <c r="K26" i="40" s="1"/>
  <c r="J13" i="40"/>
  <c r="I13" i="40"/>
  <c r="I26" i="40" s="1"/>
  <c r="I45" i="40" s="1"/>
  <c r="H13" i="40"/>
  <c r="H26" i="40" s="1"/>
  <c r="G13" i="40"/>
  <c r="F13" i="40"/>
  <c r="F26" i="40" s="1"/>
  <c r="E13" i="40"/>
  <c r="E26" i="40" s="1"/>
  <c r="D13" i="40"/>
  <c r="D26" i="40" s="1"/>
  <c r="D45" i="40" s="1"/>
  <c r="C13" i="40"/>
  <c r="C26" i="40" s="1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K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Z44" i="41" s="1"/>
  <c r="W37" i="4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O37" i="41"/>
  <c r="N37" i="41"/>
  <c r="N44" i="41" s="1"/>
  <c r="M37" i="41"/>
  <c r="M44" i="41" s="1"/>
  <c r="L37" i="41"/>
  <c r="K37" i="41"/>
  <c r="J37" i="41"/>
  <c r="J44" i="41" s="1"/>
  <c r="I37" i="41"/>
  <c r="I44" i="41" s="1"/>
  <c r="H37" i="41"/>
  <c r="G37" i="41"/>
  <c r="F37" i="41"/>
  <c r="F44" i="41" s="1"/>
  <c r="E37" i="41"/>
  <c r="E44" i="41" s="1"/>
  <c r="D37" i="41"/>
  <c r="C37" i="41"/>
  <c r="C44" i="41" s="1"/>
  <c r="W26" i="41"/>
  <c r="S26" i="41"/>
  <c r="K26" i="41"/>
  <c r="F26" i="41"/>
  <c r="AA25" i="41"/>
  <c r="Z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J26" i="41" s="1"/>
  <c r="J45" i="41" s="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Y45" i="41" s="1"/>
  <c r="X13" i="41"/>
  <c r="W13" i="41"/>
  <c r="V13" i="41"/>
  <c r="V26" i="41" s="1"/>
  <c r="V45" i="41" s="1"/>
  <c r="U13" i="41"/>
  <c r="U26" i="41" s="1"/>
  <c r="T13" i="41"/>
  <c r="T26" i="41" s="1"/>
  <c r="S13" i="41"/>
  <c r="R13" i="41"/>
  <c r="Q13" i="41"/>
  <c r="Q26" i="41" s="1"/>
  <c r="Q45" i="41" s="1"/>
  <c r="P13" i="41"/>
  <c r="P26" i="41" s="1"/>
  <c r="O13" i="41"/>
  <c r="N13" i="41"/>
  <c r="N26" i="41" s="1"/>
  <c r="N45" i="41" s="1"/>
  <c r="M13" i="41"/>
  <c r="M26" i="41" s="1"/>
  <c r="L13" i="41"/>
  <c r="L26" i="41" s="1"/>
  <c r="K13" i="41"/>
  <c r="J13" i="41"/>
  <c r="I13" i="41"/>
  <c r="I26" i="41" s="1"/>
  <c r="I45" i="41" s="1"/>
  <c r="H13" i="41"/>
  <c r="H26" i="41" s="1"/>
  <c r="G13" i="41"/>
  <c r="G26" i="41" s="1"/>
  <c r="F13" i="4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4" i="42"/>
  <c r="V44" i="42"/>
  <c r="L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X37" i="42"/>
  <c r="W37" i="42"/>
  <c r="V37" i="42"/>
  <c r="U37" i="42"/>
  <c r="T37" i="42"/>
  <c r="S37" i="42"/>
  <c r="S44" i="42" s="1"/>
  <c r="R37" i="42"/>
  <c r="R44" i="42" s="1"/>
  <c r="Q37" i="42"/>
  <c r="P37" i="42"/>
  <c r="P44" i="42" s="1"/>
  <c r="O37" i="42"/>
  <c r="N37" i="42"/>
  <c r="N44" i="42" s="1"/>
  <c r="N45" i="42" s="1"/>
  <c r="M37" i="42"/>
  <c r="L37" i="42"/>
  <c r="K37" i="42"/>
  <c r="K44" i="42" s="1"/>
  <c r="J37" i="42"/>
  <c r="J44" i="42" s="1"/>
  <c r="I37" i="42"/>
  <c r="H37" i="42"/>
  <c r="H44" i="42" s="1"/>
  <c r="G37" i="42"/>
  <c r="F37" i="42"/>
  <c r="F44" i="42" s="1"/>
  <c r="E37" i="42"/>
  <c r="D37" i="42"/>
  <c r="C37" i="42"/>
  <c r="C44" i="42" s="1"/>
  <c r="F26" i="42"/>
  <c r="F45" i="42" s="1"/>
  <c r="AA25" i="42"/>
  <c r="Z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J26" i="42" s="1"/>
  <c r="J45" i="42" s="1"/>
  <c r="I25" i="42"/>
  <c r="H25" i="42"/>
  <c r="G25" i="42"/>
  <c r="F25" i="42"/>
  <c r="E25" i="42"/>
  <c r="D25" i="42"/>
  <c r="C25" i="42"/>
  <c r="AA13" i="42"/>
  <c r="Y13" i="42"/>
  <c r="Y26" i="42" s="1"/>
  <c r="X13" i="42"/>
  <c r="W13" i="42"/>
  <c r="V13" i="42"/>
  <c r="V26" i="42" s="1"/>
  <c r="U13" i="42"/>
  <c r="U26" i="42" s="1"/>
  <c r="T13" i="42"/>
  <c r="T26" i="42" s="1"/>
  <c r="S13" i="42"/>
  <c r="S26" i="42" s="1"/>
  <c r="R13" i="42"/>
  <c r="R26" i="42" s="1"/>
  <c r="R45" i="42" s="1"/>
  <c r="Q13" i="42"/>
  <c r="Q26" i="42" s="1"/>
  <c r="P13" i="42"/>
  <c r="P26" i="42" s="1"/>
  <c r="O13" i="42"/>
  <c r="O26" i="42" s="1"/>
  <c r="N13" i="42"/>
  <c r="N26" i="42" s="1"/>
  <c r="M13" i="42"/>
  <c r="M26" i="42" s="1"/>
  <c r="L13" i="42"/>
  <c r="L26" i="42" s="1"/>
  <c r="K13" i="42"/>
  <c r="K26" i="42" s="1"/>
  <c r="K45" i="42" s="1"/>
  <c r="J13" i="42"/>
  <c r="I13" i="42"/>
  <c r="I26" i="42" s="1"/>
  <c r="H13" i="42"/>
  <c r="H26" i="42" s="1"/>
  <c r="G13" i="42"/>
  <c r="F13" i="42"/>
  <c r="E13" i="42"/>
  <c r="E26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S44" i="43"/>
  <c r="N44" i="43"/>
  <c r="G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V37" i="43"/>
  <c r="V44" i="43" s="1"/>
  <c r="U37" i="43"/>
  <c r="U44" i="43" s="1"/>
  <c r="T37" i="43"/>
  <c r="S37" i="43"/>
  <c r="R37" i="43"/>
  <c r="R44" i="43" s="1"/>
  <c r="Q37" i="43"/>
  <c r="Q44" i="43" s="1"/>
  <c r="P37" i="43"/>
  <c r="P44" i="43" s="1"/>
  <c r="O37" i="43"/>
  <c r="N37" i="43"/>
  <c r="M37" i="43"/>
  <c r="M44" i="43" s="1"/>
  <c r="L37" i="43"/>
  <c r="K37" i="43"/>
  <c r="K44" i="43" s="1"/>
  <c r="J37" i="43"/>
  <c r="J44" i="43" s="1"/>
  <c r="I37" i="43"/>
  <c r="I44" i="43" s="1"/>
  <c r="H37" i="43"/>
  <c r="H44" i="43" s="1"/>
  <c r="G37" i="43"/>
  <c r="F37" i="43"/>
  <c r="F44" i="43" s="1"/>
  <c r="E37" i="43"/>
  <c r="E44" i="43" s="1"/>
  <c r="D37" i="43"/>
  <c r="C37" i="43"/>
  <c r="C44" i="43" s="1"/>
  <c r="V26" i="43"/>
  <c r="K26" i="43"/>
  <c r="I26" i="43"/>
  <c r="I45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Y45" i="43" s="1"/>
  <c r="X13" i="43"/>
  <c r="W13" i="43"/>
  <c r="V13" i="43"/>
  <c r="U13" i="43"/>
  <c r="U26" i="43" s="1"/>
  <c r="T13" i="43"/>
  <c r="T26" i="43" s="1"/>
  <c r="S13" i="43"/>
  <c r="S26" i="43" s="1"/>
  <c r="S45" i="43" s="1"/>
  <c r="R13" i="43"/>
  <c r="Q13" i="43"/>
  <c r="Q26" i="43" s="1"/>
  <c r="Q45" i="43" s="1"/>
  <c r="P13" i="43"/>
  <c r="P26" i="43" s="1"/>
  <c r="O13" i="43"/>
  <c r="N13" i="43"/>
  <c r="N26" i="43" s="1"/>
  <c r="N45" i="43" s="1"/>
  <c r="M13" i="43"/>
  <c r="M26" i="43" s="1"/>
  <c r="M45" i="43" s="1"/>
  <c r="L13" i="43"/>
  <c r="L26" i="43" s="1"/>
  <c r="K13" i="43"/>
  <c r="J13" i="43"/>
  <c r="J26" i="43" s="1"/>
  <c r="J45" i="43" s="1"/>
  <c r="I13" i="43"/>
  <c r="H13" i="43"/>
  <c r="H26" i="43" s="1"/>
  <c r="G13" i="43"/>
  <c r="F13" i="43"/>
  <c r="F26" i="43" s="1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4" i="44"/>
  <c r="S44" i="44"/>
  <c r="K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D44" i="44" s="1"/>
  <c r="C43" i="44"/>
  <c r="AA37" i="44"/>
  <c r="Y37" i="44"/>
  <c r="Y44" i="44" s="1"/>
  <c r="X37" i="44"/>
  <c r="W37" i="44"/>
  <c r="V37" i="44"/>
  <c r="U37" i="44"/>
  <c r="T37" i="44"/>
  <c r="T44" i="44" s="1"/>
  <c r="S37" i="44"/>
  <c r="R37" i="44"/>
  <c r="Q37" i="44"/>
  <c r="Q44" i="44" s="1"/>
  <c r="P37" i="44"/>
  <c r="O37" i="44"/>
  <c r="N37" i="44"/>
  <c r="M37" i="44"/>
  <c r="L37" i="44"/>
  <c r="L44" i="44" s="1"/>
  <c r="K37" i="44"/>
  <c r="J37" i="44"/>
  <c r="I37" i="44"/>
  <c r="I44" i="44" s="1"/>
  <c r="H37" i="44"/>
  <c r="G37" i="44"/>
  <c r="F37" i="44"/>
  <c r="E37" i="44"/>
  <c r="D37" i="44"/>
  <c r="C37" i="44"/>
  <c r="C44" i="44" s="1"/>
  <c r="F26" i="44"/>
  <c r="AA25" i="44"/>
  <c r="Z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X13" i="44"/>
  <c r="W13" i="44"/>
  <c r="V13" i="44"/>
  <c r="V26" i="44" s="1"/>
  <c r="U13" i="44"/>
  <c r="U26" i="44" s="1"/>
  <c r="T13" i="44"/>
  <c r="T26" i="44" s="1"/>
  <c r="T45" i="44" s="1"/>
  <c r="S13" i="44"/>
  <c r="S26" i="44" s="1"/>
  <c r="R13" i="44"/>
  <c r="Q13" i="44"/>
  <c r="Q26" i="44" s="1"/>
  <c r="P13" i="44"/>
  <c r="P26" i="44" s="1"/>
  <c r="O13" i="44"/>
  <c r="N13" i="44"/>
  <c r="N26" i="44" s="1"/>
  <c r="M13" i="44"/>
  <c r="M26" i="44" s="1"/>
  <c r="L13" i="44"/>
  <c r="L26" i="44" s="1"/>
  <c r="K13" i="44"/>
  <c r="K26" i="44" s="1"/>
  <c r="J13" i="44"/>
  <c r="I13" i="44"/>
  <c r="I26" i="44" s="1"/>
  <c r="I45" i="44" s="1"/>
  <c r="H13" i="44"/>
  <c r="H26" i="44" s="1"/>
  <c r="G13" i="44"/>
  <c r="F13" i="44"/>
  <c r="E13" i="44"/>
  <c r="E26" i="44" s="1"/>
  <c r="D13" i="44"/>
  <c r="D26" i="44" s="1"/>
  <c r="C13" i="44"/>
  <c r="C26" i="44" s="1"/>
  <c r="AA50" i="45"/>
  <c r="Y50" i="45"/>
  <c r="Z50" i="45" s="1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W44" i="45"/>
  <c r="O44" i="45"/>
  <c r="K44" i="45"/>
  <c r="AA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O37" i="45"/>
  <c r="N37" i="45"/>
  <c r="N44" i="45" s="1"/>
  <c r="M37" i="45"/>
  <c r="M44" i="45" s="1"/>
  <c r="L37" i="45"/>
  <c r="L44" i="45" s="1"/>
  <c r="K37" i="45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S26" i="45"/>
  <c r="S45" i="45" s="1"/>
  <c r="E26" i="45"/>
  <c r="E45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W13" i="45"/>
  <c r="W26" i="45" s="1"/>
  <c r="W45" i="45" s="1"/>
  <c r="V13" i="45"/>
  <c r="U13" i="45"/>
  <c r="U26" i="45" s="1"/>
  <c r="U45" i="45" s="1"/>
  <c r="T13" i="45"/>
  <c r="T26" i="45" s="1"/>
  <c r="S13" i="45"/>
  <c r="R13" i="45"/>
  <c r="R26" i="45" s="1"/>
  <c r="R45" i="45" s="1"/>
  <c r="Q13" i="45"/>
  <c r="Q26" i="45" s="1"/>
  <c r="P13" i="45"/>
  <c r="P26" i="45" s="1"/>
  <c r="O13" i="45"/>
  <c r="O26" i="45" s="1"/>
  <c r="O45" i="45" s="1"/>
  <c r="N13" i="45"/>
  <c r="M13" i="45"/>
  <c r="M26" i="45" s="1"/>
  <c r="M45" i="45" s="1"/>
  <c r="L13" i="45"/>
  <c r="L26" i="45" s="1"/>
  <c r="K13" i="45"/>
  <c r="K26" i="45" s="1"/>
  <c r="J13" i="45"/>
  <c r="J26" i="45" s="1"/>
  <c r="J45" i="45" s="1"/>
  <c r="I13" i="45"/>
  <c r="I26" i="45" s="1"/>
  <c r="H13" i="45"/>
  <c r="H26" i="45" s="1"/>
  <c r="G13" i="45"/>
  <c r="G26" i="45" s="1"/>
  <c r="F13" i="45"/>
  <c r="E13" i="45"/>
  <c r="D13" i="45"/>
  <c r="D26" i="45" s="1"/>
  <c r="C13" i="45"/>
  <c r="C26" i="45" s="1"/>
  <c r="AA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R44" i="46"/>
  <c r="K44" i="46"/>
  <c r="AA43" i="46"/>
  <c r="Y43" i="46"/>
  <c r="X43" i="46"/>
  <c r="Z43" i="46" s="1"/>
  <c r="W43" i="46"/>
  <c r="V43" i="46"/>
  <c r="U43" i="46"/>
  <c r="T43" i="46"/>
  <c r="T44" i="46" s="1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D44" i="46" s="1"/>
  <c r="C43" i="46"/>
  <c r="AA37" i="46"/>
  <c r="Y37" i="46"/>
  <c r="Y44" i="46" s="1"/>
  <c r="X37" i="46"/>
  <c r="X44" i="46" s="1"/>
  <c r="Z44" i="46" s="1"/>
  <c r="W37" i="46"/>
  <c r="V37" i="46"/>
  <c r="V44" i="46" s="1"/>
  <c r="U37" i="46"/>
  <c r="U44" i="46" s="1"/>
  <c r="T37" i="46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J37" i="46"/>
  <c r="J44" i="46" s="1"/>
  <c r="I37" i="46"/>
  <c r="I44" i="46" s="1"/>
  <c r="H37" i="46"/>
  <c r="H44" i="46" s="1"/>
  <c r="G37" i="46"/>
  <c r="F37" i="46"/>
  <c r="F44" i="46" s="1"/>
  <c r="E37" i="46"/>
  <c r="E44" i="46" s="1"/>
  <c r="D37" i="46"/>
  <c r="C37" i="46"/>
  <c r="W26" i="46"/>
  <c r="O26" i="46"/>
  <c r="J26" i="46"/>
  <c r="AA25" i="46"/>
  <c r="Z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Y45" i="46" s="1"/>
  <c r="X13" i="46"/>
  <c r="W13" i="46"/>
  <c r="V13" i="46"/>
  <c r="U13" i="46"/>
  <c r="U26" i="46" s="1"/>
  <c r="T13" i="46"/>
  <c r="T26" i="46" s="1"/>
  <c r="S13" i="46"/>
  <c r="S26" i="46" s="1"/>
  <c r="R13" i="46"/>
  <c r="Q13" i="46"/>
  <c r="Q26" i="46" s="1"/>
  <c r="Q45" i="46" s="1"/>
  <c r="P13" i="46"/>
  <c r="P26" i="46" s="1"/>
  <c r="O13" i="46"/>
  <c r="N13" i="46"/>
  <c r="N26" i="46" s="1"/>
  <c r="N45" i="46" s="1"/>
  <c r="M13" i="46"/>
  <c r="M26" i="46" s="1"/>
  <c r="L13" i="46"/>
  <c r="L26" i="46" s="1"/>
  <c r="K13" i="46"/>
  <c r="K26" i="46" s="1"/>
  <c r="J13" i="46"/>
  <c r="I13" i="46"/>
  <c r="I26" i="46" s="1"/>
  <c r="I45" i="46" s="1"/>
  <c r="H13" i="46"/>
  <c r="H26" i="46" s="1"/>
  <c r="G13" i="46"/>
  <c r="G26" i="46" s="1"/>
  <c r="F13" i="46"/>
  <c r="E13" i="46"/>
  <c r="E26" i="46" s="1"/>
  <c r="D13" i="46"/>
  <c r="D26" i="46" s="1"/>
  <c r="C13" i="46"/>
  <c r="C26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T44" i="47"/>
  <c r="O44" i="47"/>
  <c r="J44" i="47"/>
  <c r="AA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W44" i="47" s="1"/>
  <c r="V37" i="47"/>
  <c r="V44" i="47" s="1"/>
  <c r="U37" i="47"/>
  <c r="U44" i="47" s="1"/>
  <c r="T37" i="47"/>
  <c r="S37" i="47"/>
  <c r="R37" i="47"/>
  <c r="R44" i="47" s="1"/>
  <c r="Q37" i="47"/>
  <c r="Q44" i="47" s="1"/>
  <c r="P37" i="47"/>
  <c r="P44" i="47" s="1"/>
  <c r="O37" i="47"/>
  <c r="N37" i="47"/>
  <c r="N44" i="47" s="1"/>
  <c r="M37" i="47"/>
  <c r="M44" i="47" s="1"/>
  <c r="L37" i="47"/>
  <c r="L44" i="47" s="1"/>
  <c r="K37" i="47"/>
  <c r="J37" i="47"/>
  <c r="I37" i="47"/>
  <c r="I44" i="47" s="1"/>
  <c r="H37" i="47"/>
  <c r="H44" i="47" s="1"/>
  <c r="G37" i="47"/>
  <c r="F37" i="47"/>
  <c r="F44" i="47" s="1"/>
  <c r="E37" i="47"/>
  <c r="E44" i="47" s="1"/>
  <c r="D37" i="47"/>
  <c r="D44" i="47" s="1"/>
  <c r="C37" i="47"/>
  <c r="R26" i="47"/>
  <c r="N26" i="47"/>
  <c r="I26" i="47"/>
  <c r="I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Y45" i="47" s="1"/>
  <c r="X13" i="47"/>
  <c r="W13" i="47"/>
  <c r="W26" i="47" s="1"/>
  <c r="V13" i="47"/>
  <c r="U13" i="47"/>
  <c r="T13" i="47"/>
  <c r="T26" i="47" s="1"/>
  <c r="S13" i="47"/>
  <c r="S26" i="47" s="1"/>
  <c r="R13" i="47"/>
  <c r="Q13" i="47"/>
  <c r="Q26" i="47" s="1"/>
  <c r="Q45" i="47" s="1"/>
  <c r="P13" i="47"/>
  <c r="P26" i="47" s="1"/>
  <c r="O13" i="47"/>
  <c r="O26" i="47" s="1"/>
  <c r="O45" i="47" s="1"/>
  <c r="N13" i="47"/>
  <c r="M13" i="47"/>
  <c r="L13" i="47"/>
  <c r="L26" i="47" s="1"/>
  <c r="K13" i="47"/>
  <c r="K26" i="47" s="1"/>
  <c r="J13" i="47"/>
  <c r="J26" i="47" s="1"/>
  <c r="I13" i="47"/>
  <c r="H13" i="47"/>
  <c r="H26" i="47" s="1"/>
  <c r="G13" i="47"/>
  <c r="G26" i="47" s="1"/>
  <c r="F13" i="47"/>
  <c r="E13" i="47"/>
  <c r="E26" i="47" s="1"/>
  <c r="E45" i="47" s="1"/>
  <c r="D13" i="47"/>
  <c r="D26" i="47" s="1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V37" i="48"/>
  <c r="V44" i="48" s="1"/>
  <c r="U37" i="48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L37" i="48"/>
  <c r="L44" i="48" s="1"/>
  <c r="K37" i="48"/>
  <c r="J37" i="48"/>
  <c r="I37" i="48"/>
  <c r="H37" i="48"/>
  <c r="H44" i="48" s="1"/>
  <c r="G37" i="48"/>
  <c r="F37" i="48"/>
  <c r="F44" i="48" s="1"/>
  <c r="E37" i="48"/>
  <c r="D37" i="48"/>
  <c r="D44" i="48" s="1"/>
  <c r="C37" i="48"/>
  <c r="C44" i="48" s="1"/>
  <c r="W26" i="48"/>
  <c r="E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W13" i="48"/>
  <c r="V13" i="48"/>
  <c r="V26" i="48" s="1"/>
  <c r="V45" i="48" s="1"/>
  <c r="U13" i="48"/>
  <c r="U26" i="48" s="1"/>
  <c r="T13" i="48"/>
  <c r="T26" i="48" s="1"/>
  <c r="S13" i="48"/>
  <c r="S26" i="48" s="1"/>
  <c r="S45" i="48" s="1"/>
  <c r="R13" i="48"/>
  <c r="Q13" i="48"/>
  <c r="Q26" i="48" s="1"/>
  <c r="P13" i="48"/>
  <c r="P26" i="48" s="1"/>
  <c r="O13" i="48"/>
  <c r="O26" i="48" s="1"/>
  <c r="N13" i="48"/>
  <c r="N26" i="48" s="1"/>
  <c r="N45" i="48" s="1"/>
  <c r="M13" i="48"/>
  <c r="M26" i="48" s="1"/>
  <c r="L13" i="48"/>
  <c r="L26" i="48" s="1"/>
  <c r="K13" i="48"/>
  <c r="K26" i="48" s="1"/>
  <c r="J13" i="48"/>
  <c r="I13" i="48"/>
  <c r="I26" i="48" s="1"/>
  <c r="H13" i="48"/>
  <c r="H26" i="48" s="1"/>
  <c r="G13" i="48"/>
  <c r="G26" i="48" s="1"/>
  <c r="F13" i="48"/>
  <c r="F26" i="48" s="1"/>
  <c r="E13" i="48"/>
  <c r="D13" i="48"/>
  <c r="D26" i="48" s="1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AA43" i="49"/>
  <c r="Y43" i="49"/>
  <c r="X43" i="49"/>
  <c r="Z43" i="49" s="1"/>
  <c r="W43" i="49"/>
  <c r="V43" i="49"/>
  <c r="V44" i="49" s="1"/>
  <c r="U43" i="49"/>
  <c r="T43" i="49"/>
  <c r="S43" i="49"/>
  <c r="R43" i="49"/>
  <c r="Q43" i="49"/>
  <c r="P43" i="49"/>
  <c r="O43" i="49"/>
  <c r="N43" i="49"/>
  <c r="M43" i="49"/>
  <c r="L43" i="49"/>
  <c r="L44" i="49" s="1"/>
  <c r="K43" i="49"/>
  <c r="J43" i="49"/>
  <c r="I43" i="49"/>
  <c r="H43" i="49"/>
  <c r="H44" i="49" s="1"/>
  <c r="G43" i="49"/>
  <c r="F43" i="49"/>
  <c r="E43" i="49"/>
  <c r="D43" i="49"/>
  <c r="C43" i="49"/>
  <c r="AA37" i="49"/>
  <c r="Y37" i="49"/>
  <c r="Y44" i="49" s="1"/>
  <c r="X37" i="49"/>
  <c r="W37" i="49"/>
  <c r="W44" i="49" s="1"/>
  <c r="V37" i="49"/>
  <c r="U37" i="49"/>
  <c r="U44" i="49" s="1"/>
  <c r="T37" i="49"/>
  <c r="S37" i="49"/>
  <c r="S44" i="49" s="1"/>
  <c r="R37" i="49"/>
  <c r="Q37" i="49"/>
  <c r="Q44" i="49" s="1"/>
  <c r="P37" i="49"/>
  <c r="O37" i="49"/>
  <c r="N37" i="49"/>
  <c r="M37" i="49"/>
  <c r="M44" i="49" s="1"/>
  <c r="L37" i="49"/>
  <c r="K37" i="49"/>
  <c r="J37" i="49"/>
  <c r="I37" i="49"/>
  <c r="H37" i="49"/>
  <c r="G37" i="49"/>
  <c r="F37" i="49"/>
  <c r="E37" i="49"/>
  <c r="E44" i="49" s="1"/>
  <c r="D37" i="49"/>
  <c r="C37" i="49"/>
  <c r="C44" i="49" s="1"/>
  <c r="V26" i="49"/>
  <c r="F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W13" i="49"/>
  <c r="W26" i="49" s="1"/>
  <c r="V13" i="49"/>
  <c r="U13" i="49"/>
  <c r="U26" i="49" s="1"/>
  <c r="T13" i="49"/>
  <c r="T26" i="49" s="1"/>
  <c r="S13" i="49"/>
  <c r="S26" i="49" s="1"/>
  <c r="R13" i="49"/>
  <c r="R26" i="49" s="1"/>
  <c r="Q13" i="49"/>
  <c r="Q26" i="49" s="1"/>
  <c r="P13" i="49"/>
  <c r="P26" i="49" s="1"/>
  <c r="O13" i="49"/>
  <c r="O26" i="49" s="1"/>
  <c r="N13" i="49"/>
  <c r="N26" i="49" s="1"/>
  <c r="M13" i="49"/>
  <c r="M26" i="49" s="1"/>
  <c r="L13" i="49"/>
  <c r="L26" i="49" s="1"/>
  <c r="K13" i="49"/>
  <c r="K26" i="49" s="1"/>
  <c r="J13" i="49"/>
  <c r="J26" i="49" s="1"/>
  <c r="I13" i="49"/>
  <c r="I26" i="49" s="1"/>
  <c r="H13" i="49"/>
  <c r="H26" i="49" s="1"/>
  <c r="H45" i="49" s="1"/>
  <c r="G13" i="49"/>
  <c r="G26" i="49" s="1"/>
  <c r="F13" i="49"/>
  <c r="E13" i="49"/>
  <c r="E26" i="49" s="1"/>
  <c r="D13" i="49"/>
  <c r="D26" i="49" s="1"/>
  <c r="C13" i="49"/>
  <c r="C26" i="49" s="1"/>
  <c r="C45" i="49" s="1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S44" i="50"/>
  <c r="L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W37" i="50"/>
  <c r="W44" i="50" s="1"/>
  <c r="V37" i="50"/>
  <c r="V44" i="50" s="1"/>
  <c r="U37" i="50"/>
  <c r="U44" i="50" s="1"/>
  <c r="T37" i="50"/>
  <c r="T44" i="50" s="1"/>
  <c r="S37" i="50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V26" i="50"/>
  <c r="J26" i="50"/>
  <c r="F26" i="50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Y45" i="50" s="1"/>
  <c r="X13" i="50"/>
  <c r="X26" i="50" s="1"/>
  <c r="W13" i="50"/>
  <c r="W26" i="50" s="1"/>
  <c r="V13" i="50"/>
  <c r="U13" i="50"/>
  <c r="U26" i="50" s="1"/>
  <c r="T13" i="50"/>
  <c r="T26" i="50" s="1"/>
  <c r="S13" i="50"/>
  <c r="S26" i="50" s="1"/>
  <c r="S45" i="50" s="1"/>
  <c r="R13" i="50"/>
  <c r="R26" i="50" s="1"/>
  <c r="R45" i="50" s="1"/>
  <c r="Q13" i="50"/>
  <c r="Q26" i="50" s="1"/>
  <c r="Q45" i="50" s="1"/>
  <c r="P13" i="50"/>
  <c r="P26" i="50" s="1"/>
  <c r="P45" i="50" s="1"/>
  <c r="O13" i="50"/>
  <c r="O26" i="50" s="1"/>
  <c r="O45" i="50" s="1"/>
  <c r="N13" i="50"/>
  <c r="N26" i="50" s="1"/>
  <c r="M13" i="50"/>
  <c r="M26" i="50" s="1"/>
  <c r="L13" i="50"/>
  <c r="L26" i="50" s="1"/>
  <c r="K13" i="50"/>
  <c r="J13" i="50"/>
  <c r="I13" i="50"/>
  <c r="I26" i="50" s="1"/>
  <c r="I45" i="50" s="1"/>
  <c r="H13" i="50"/>
  <c r="H26" i="50" s="1"/>
  <c r="H45" i="50" s="1"/>
  <c r="G13" i="50"/>
  <c r="G26" i="50" s="1"/>
  <c r="F13" i="50"/>
  <c r="E13" i="50"/>
  <c r="E26" i="50" s="1"/>
  <c r="D13" i="50"/>
  <c r="D26" i="50" s="1"/>
  <c r="C13" i="50"/>
  <c r="C26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L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S45" i="51" s="1"/>
  <c r="R37" i="51"/>
  <c r="R44" i="51" s="1"/>
  <c r="Q37" i="51"/>
  <c r="P37" i="51"/>
  <c r="P44" i="51" s="1"/>
  <c r="O37" i="51"/>
  <c r="O44" i="51" s="1"/>
  <c r="N37" i="51"/>
  <c r="N44" i="51" s="1"/>
  <c r="M37" i="51"/>
  <c r="M44" i="51" s="1"/>
  <c r="L37" i="51"/>
  <c r="K37" i="5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W26" i="51"/>
  <c r="V26" i="51"/>
  <c r="F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V13" i="51"/>
  <c r="U13" i="51"/>
  <c r="U26" i="51" s="1"/>
  <c r="U45" i="51" s="1"/>
  <c r="T13" i="51"/>
  <c r="T26" i="51" s="1"/>
  <c r="S13" i="51"/>
  <c r="S26" i="51" s="1"/>
  <c r="R13" i="51"/>
  <c r="R26" i="51" s="1"/>
  <c r="R45" i="51" s="1"/>
  <c r="Q13" i="51"/>
  <c r="Q26" i="51" s="1"/>
  <c r="P13" i="51"/>
  <c r="P26" i="51" s="1"/>
  <c r="P45" i="51" s="1"/>
  <c r="O13" i="51"/>
  <c r="O26" i="51" s="1"/>
  <c r="O45" i="51" s="1"/>
  <c r="N13" i="51"/>
  <c r="N26" i="51" s="1"/>
  <c r="M13" i="51"/>
  <c r="M26" i="51" s="1"/>
  <c r="M45" i="51" s="1"/>
  <c r="L13" i="51"/>
  <c r="L26" i="51" s="1"/>
  <c r="K13" i="51"/>
  <c r="K26" i="51" s="1"/>
  <c r="J13" i="51"/>
  <c r="J26" i="51" s="1"/>
  <c r="J45" i="51" s="1"/>
  <c r="I13" i="51"/>
  <c r="H13" i="51"/>
  <c r="H26" i="51" s="1"/>
  <c r="H45" i="51" s="1"/>
  <c r="G13" i="51"/>
  <c r="G26" i="51" s="1"/>
  <c r="G45" i="51" s="1"/>
  <c r="F13" i="51"/>
  <c r="E13" i="51"/>
  <c r="E26" i="51" s="1"/>
  <c r="E45" i="51" s="1"/>
  <c r="D13" i="51"/>
  <c r="D26" i="51" s="1"/>
  <c r="D45" i="51" s="1"/>
  <c r="C13" i="51"/>
  <c r="C26" i="51" s="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T44" i="52"/>
  <c r="S44" i="52"/>
  <c r="L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T37" i="52"/>
  <c r="S37" i="52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C45" i="52" s="1"/>
  <c r="V26" i="52"/>
  <c r="R26" i="52"/>
  <c r="R45" i="52" s="1"/>
  <c r="J26" i="52"/>
  <c r="J45" i="52" s="1"/>
  <c r="F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Y45" i="52" s="1"/>
  <c r="X13" i="52"/>
  <c r="X26" i="52" s="1"/>
  <c r="X45" i="52" s="1"/>
  <c r="W13" i="52"/>
  <c r="W26" i="52" s="1"/>
  <c r="W45" i="52" s="1"/>
  <c r="V13" i="52"/>
  <c r="U13" i="52"/>
  <c r="U26" i="52" s="1"/>
  <c r="T13" i="52"/>
  <c r="T26" i="52" s="1"/>
  <c r="S13" i="52"/>
  <c r="R13" i="52"/>
  <c r="Q13" i="52"/>
  <c r="Q26" i="52" s="1"/>
  <c r="Q45" i="52" s="1"/>
  <c r="P13" i="52"/>
  <c r="P26" i="52" s="1"/>
  <c r="P45" i="52" s="1"/>
  <c r="O13" i="52"/>
  <c r="O26" i="52" s="1"/>
  <c r="O45" i="52" s="1"/>
  <c r="N13" i="52"/>
  <c r="N26" i="52" s="1"/>
  <c r="M13" i="52"/>
  <c r="M26" i="52" s="1"/>
  <c r="L13" i="52"/>
  <c r="L26" i="52" s="1"/>
  <c r="K13" i="52"/>
  <c r="K26" i="52" s="1"/>
  <c r="J13" i="52"/>
  <c r="I13" i="52"/>
  <c r="I26" i="52" s="1"/>
  <c r="I45" i="52" s="1"/>
  <c r="H13" i="52"/>
  <c r="H26" i="52" s="1"/>
  <c r="H45" i="52" s="1"/>
  <c r="G13" i="52"/>
  <c r="G26" i="52" s="1"/>
  <c r="G45" i="52" s="1"/>
  <c r="F13" i="52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4" i="53"/>
  <c r="X44" i="53"/>
  <c r="Z44" i="53" s="1"/>
  <c r="H44" i="53"/>
  <c r="G44" i="53"/>
  <c r="C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K44" i="53" s="1"/>
  <c r="J43" i="53"/>
  <c r="I43" i="53"/>
  <c r="H43" i="53"/>
  <c r="G43" i="53"/>
  <c r="F43" i="53"/>
  <c r="E43" i="53"/>
  <c r="D43" i="53"/>
  <c r="C43" i="53"/>
  <c r="AA37" i="53"/>
  <c r="Z37" i="53"/>
  <c r="Y37" i="53"/>
  <c r="X37" i="53"/>
  <c r="W37" i="53"/>
  <c r="W44" i="53" s="1"/>
  <c r="V37" i="53"/>
  <c r="V44" i="53" s="1"/>
  <c r="U37" i="53"/>
  <c r="T37" i="53"/>
  <c r="T44" i="53" s="1"/>
  <c r="S37" i="53"/>
  <c r="S44" i="53" s="1"/>
  <c r="R37" i="53"/>
  <c r="R44" i="53" s="1"/>
  <c r="Q37" i="53"/>
  <c r="P37" i="53"/>
  <c r="P44" i="53" s="1"/>
  <c r="O37" i="53"/>
  <c r="O44" i="53" s="1"/>
  <c r="N37" i="53"/>
  <c r="N44" i="53" s="1"/>
  <c r="M37" i="53"/>
  <c r="L37" i="53"/>
  <c r="K37" i="53"/>
  <c r="J37" i="53"/>
  <c r="J44" i="53" s="1"/>
  <c r="I37" i="53"/>
  <c r="H37" i="53"/>
  <c r="G37" i="53"/>
  <c r="F37" i="53"/>
  <c r="F44" i="53" s="1"/>
  <c r="E37" i="53"/>
  <c r="D37" i="53"/>
  <c r="C37" i="53"/>
  <c r="Q26" i="53"/>
  <c r="J26" i="53"/>
  <c r="J45" i="53" s="1"/>
  <c r="I26" i="53"/>
  <c r="F26" i="53"/>
  <c r="F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W13" i="53"/>
  <c r="V13" i="53"/>
  <c r="V26" i="53" s="1"/>
  <c r="V45" i="53" s="1"/>
  <c r="U13" i="53"/>
  <c r="U26" i="53" s="1"/>
  <c r="T13" i="53"/>
  <c r="T26" i="53" s="1"/>
  <c r="S13" i="53"/>
  <c r="S26" i="53" s="1"/>
  <c r="R13" i="53"/>
  <c r="R26" i="53" s="1"/>
  <c r="R45" i="53" s="1"/>
  <c r="Q13" i="53"/>
  <c r="P13" i="53"/>
  <c r="P26" i="53" s="1"/>
  <c r="P45" i="53" s="1"/>
  <c r="O13" i="53"/>
  <c r="N13" i="53"/>
  <c r="N26" i="53" s="1"/>
  <c r="N45" i="53" s="1"/>
  <c r="M13" i="53"/>
  <c r="M26" i="53" s="1"/>
  <c r="L13" i="53"/>
  <c r="L26" i="53" s="1"/>
  <c r="K13" i="53"/>
  <c r="K26" i="53" s="1"/>
  <c r="J13" i="53"/>
  <c r="I13" i="53"/>
  <c r="H13" i="53"/>
  <c r="H26" i="53" s="1"/>
  <c r="G13" i="53"/>
  <c r="F13" i="53"/>
  <c r="E13" i="53"/>
  <c r="E26" i="53" s="1"/>
  <c r="D13" i="53"/>
  <c r="D26" i="53" s="1"/>
  <c r="C13" i="53"/>
  <c r="C26" i="53" s="1"/>
  <c r="C45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G44" i="54"/>
  <c r="AA43" i="54"/>
  <c r="Y43" i="54"/>
  <c r="X43" i="54"/>
  <c r="Z43" i="54" s="1"/>
  <c r="W43" i="54"/>
  <c r="V43" i="54"/>
  <c r="U43" i="54"/>
  <c r="T43" i="54"/>
  <c r="S43" i="54"/>
  <c r="S44" i="54" s="1"/>
  <c r="R43" i="54"/>
  <c r="Q43" i="54"/>
  <c r="P43" i="54"/>
  <c r="O43" i="54"/>
  <c r="N43" i="54"/>
  <c r="M43" i="54"/>
  <c r="L43" i="54"/>
  <c r="K43" i="54"/>
  <c r="K44" i="54" s="1"/>
  <c r="J43" i="54"/>
  <c r="I43" i="54"/>
  <c r="H43" i="54"/>
  <c r="G43" i="54"/>
  <c r="F43" i="54"/>
  <c r="E43" i="54"/>
  <c r="D43" i="54"/>
  <c r="C43" i="54"/>
  <c r="C44" i="54" s="1"/>
  <c r="AA37" i="54"/>
  <c r="AA44" i="54" s="1"/>
  <c r="Z37" i="54"/>
  <c r="Y37" i="54"/>
  <c r="X37" i="54"/>
  <c r="X44" i="54" s="1"/>
  <c r="Z44" i="54" s="1"/>
  <c r="W37" i="54"/>
  <c r="V37" i="54"/>
  <c r="V44" i="54" s="1"/>
  <c r="U37" i="54"/>
  <c r="T37" i="54"/>
  <c r="T44" i="54" s="1"/>
  <c r="S37" i="54"/>
  <c r="R37" i="54"/>
  <c r="R44" i="54" s="1"/>
  <c r="Q37" i="54"/>
  <c r="P37" i="54"/>
  <c r="P44" i="54" s="1"/>
  <c r="O37" i="54"/>
  <c r="N37" i="54"/>
  <c r="N44" i="54" s="1"/>
  <c r="M37" i="54"/>
  <c r="L37" i="54"/>
  <c r="K37" i="54"/>
  <c r="J37" i="54"/>
  <c r="J44" i="54" s="1"/>
  <c r="I37" i="54"/>
  <c r="H37" i="54"/>
  <c r="H44" i="54" s="1"/>
  <c r="G37" i="54"/>
  <c r="F37" i="54"/>
  <c r="F44" i="54" s="1"/>
  <c r="E37" i="54"/>
  <c r="D37" i="54"/>
  <c r="C37" i="54"/>
  <c r="V26" i="54"/>
  <c r="F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V13" i="54"/>
  <c r="U13" i="54"/>
  <c r="U26" i="54" s="1"/>
  <c r="T13" i="54"/>
  <c r="T26" i="54" s="1"/>
  <c r="S13" i="54"/>
  <c r="S26" i="54" s="1"/>
  <c r="R13" i="54"/>
  <c r="Q13" i="54"/>
  <c r="Q26" i="54" s="1"/>
  <c r="P13" i="54"/>
  <c r="P26" i="54" s="1"/>
  <c r="O13" i="54"/>
  <c r="N13" i="54"/>
  <c r="N26" i="54" s="1"/>
  <c r="N45" i="54" s="1"/>
  <c r="M13" i="54"/>
  <c r="M26" i="54" s="1"/>
  <c r="L13" i="54"/>
  <c r="L26" i="54" s="1"/>
  <c r="K13" i="54"/>
  <c r="K26" i="54" s="1"/>
  <c r="J13" i="54"/>
  <c r="J26" i="54" s="1"/>
  <c r="J45" i="54" s="1"/>
  <c r="I13" i="54"/>
  <c r="I26" i="54" s="1"/>
  <c r="H13" i="54"/>
  <c r="H26" i="54" s="1"/>
  <c r="G13" i="54"/>
  <c r="F13" i="54"/>
  <c r="E13" i="54"/>
  <c r="E26" i="54" s="1"/>
  <c r="D13" i="54"/>
  <c r="D26" i="54" s="1"/>
  <c r="C13" i="54"/>
  <c r="C26" i="54" s="1"/>
  <c r="AA50" i="55"/>
  <c r="Y50" i="55"/>
  <c r="Z50" i="55" s="1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M45" i="55"/>
  <c r="AA44" i="55"/>
  <c r="V44" i="55"/>
  <c r="K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W37" i="55"/>
  <c r="W44" i="55" s="1"/>
  <c r="V37" i="55"/>
  <c r="U37" i="55"/>
  <c r="U44" i="55" s="1"/>
  <c r="T37" i="55"/>
  <c r="S37" i="55"/>
  <c r="S44" i="55" s="1"/>
  <c r="R37" i="55"/>
  <c r="Q37" i="55"/>
  <c r="Q44" i="55" s="1"/>
  <c r="P37" i="55"/>
  <c r="P44" i="55" s="1"/>
  <c r="O37" i="55"/>
  <c r="N37" i="55"/>
  <c r="N44" i="55" s="1"/>
  <c r="M37" i="55"/>
  <c r="M44" i="55" s="1"/>
  <c r="L37" i="55"/>
  <c r="L44" i="55" s="1"/>
  <c r="K37" i="55"/>
  <c r="J37" i="55"/>
  <c r="J44" i="55" s="1"/>
  <c r="I37" i="55"/>
  <c r="I44" i="55" s="1"/>
  <c r="H37" i="55"/>
  <c r="H44" i="55" s="1"/>
  <c r="G37" i="55"/>
  <c r="F37" i="55"/>
  <c r="F44" i="55" s="1"/>
  <c r="E37" i="55"/>
  <c r="E44" i="55" s="1"/>
  <c r="D37" i="55"/>
  <c r="C37" i="55"/>
  <c r="C44" i="55" s="1"/>
  <c r="Y26" i="55"/>
  <c r="O26" i="55"/>
  <c r="AA25" i="55"/>
  <c r="Y25" i="55"/>
  <c r="X25" i="55"/>
  <c r="Z25" i="55" s="1"/>
  <c r="W25" i="55"/>
  <c r="V25" i="55"/>
  <c r="U25" i="55"/>
  <c r="T25" i="55"/>
  <c r="S25" i="55"/>
  <c r="R25" i="55"/>
  <c r="R26" i="55" s="1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X13" i="55"/>
  <c r="W13" i="55"/>
  <c r="W26" i="55" s="1"/>
  <c r="V13" i="55"/>
  <c r="U13" i="55"/>
  <c r="U26" i="55" s="1"/>
  <c r="T13" i="55"/>
  <c r="T26" i="55" s="1"/>
  <c r="S13" i="55"/>
  <c r="S26" i="55" s="1"/>
  <c r="R13" i="55"/>
  <c r="Q13" i="55"/>
  <c r="Q26" i="55" s="1"/>
  <c r="P13" i="55"/>
  <c r="P26" i="55" s="1"/>
  <c r="O13" i="55"/>
  <c r="N13" i="55"/>
  <c r="N26" i="55" s="1"/>
  <c r="M13" i="55"/>
  <c r="M26" i="55" s="1"/>
  <c r="L13" i="55"/>
  <c r="L26" i="55" s="1"/>
  <c r="K13" i="55"/>
  <c r="K26" i="55" s="1"/>
  <c r="J13" i="55"/>
  <c r="I13" i="55"/>
  <c r="I26" i="55" s="1"/>
  <c r="H13" i="55"/>
  <c r="H26" i="55" s="1"/>
  <c r="G13" i="55"/>
  <c r="G26" i="55" s="1"/>
  <c r="F13" i="55"/>
  <c r="E13" i="55"/>
  <c r="E26" i="55" s="1"/>
  <c r="D13" i="55"/>
  <c r="D26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W44" i="1"/>
  <c r="G44" i="1"/>
  <c r="AA43" i="1"/>
  <c r="Y43" i="1"/>
  <c r="X43" i="1"/>
  <c r="Z43" i="1" s="1"/>
  <c r="W43" i="1"/>
  <c r="V43" i="1"/>
  <c r="U43" i="1"/>
  <c r="T43" i="1"/>
  <c r="S43" i="1"/>
  <c r="S44" i="1" s="1"/>
  <c r="R43" i="1"/>
  <c r="Q43" i="1"/>
  <c r="P43" i="1"/>
  <c r="O43" i="1"/>
  <c r="N43" i="1"/>
  <c r="M43" i="1"/>
  <c r="L43" i="1"/>
  <c r="K43" i="1"/>
  <c r="K44" i="1" s="1"/>
  <c r="J43" i="1"/>
  <c r="I43" i="1"/>
  <c r="H43" i="1"/>
  <c r="G43" i="1"/>
  <c r="F43" i="1"/>
  <c r="E43" i="1"/>
  <c r="D43" i="1"/>
  <c r="C43" i="1"/>
  <c r="C44" i="1" s="1"/>
  <c r="AA37" i="1"/>
  <c r="Z37" i="1"/>
  <c r="Y37" i="1"/>
  <c r="X37" i="1"/>
  <c r="W37" i="1"/>
  <c r="V37" i="1"/>
  <c r="V44" i="1" s="1"/>
  <c r="U37" i="1"/>
  <c r="U44" i="1" s="1"/>
  <c r="T37" i="1"/>
  <c r="T44" i="1" s="1"/>
  <c r="S37" i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H37" i="1"/>
  <c r="H44" i="1" s="1"/>
  <c r="G37" i="1"/>
  <c r="F37" i="1"/>
  <c r="F44" i="1" s="1"/>
  <c r="E37" i="1"/>
  <c r="E44" i="1" s="1"/>
  <c r="D37" i="1"/>
  <c r="D44" i="1" s="1"/>
  <c r="C37" i="1"/>
  <c r="U26" i="1"/>
  <c r="U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U13" i="1"/>
  <c r="T13" i="1"/>
  <c r="T26" i="1" s="1"/>
  <c r="S13" i="1"/>
  <c r="S26" i="1" s="1"/>
  <c r="R13" i="1"/>
  <c r="R26" i="1" s="1"/>
  <c r="R45" i="1" s="1"/>
  <c r="Q13" i="1"/>
  <c r="Q26" i="1" s="1"/>
  <c r="P13" i="1"/>
  <c r="P26" i="1" s="1"/>
  <c r="O13" i="1"/>
  <c r="O26" i="1" s="1"/>
  <c r="N13" i="1"/>
  <c r="M13" i="1"/>
  <c r="M26" i="1" s="1"/>
  <c r="M45" i="1" s="1"/>
  <c r="L13" i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E26" i="1" s="1"/>
  <c r="D13" i="1"/>
  <c r="D26" i="1" s="1"/>
  <c r="C13" i="1"/>
  <c r="C26" i="1" s="1"/>
  <c r="N45" i="55" l="1"/>
  <c r="K45" i="52"/>
  <c r="C45" i="51"/>
  <c r="M26" i="47"/>
  <c r="M45" i="47" s="1"/>
  <c r="R26" i="41"/>
  <c r="R45" i="41" s="1"/>
  <c r="AA44" i="1"/>
  <c r="AA45" i="1" s="1"/>
  <c r="AA45" i="54"/>
  <c r="R26" i="54"/>
  <c r="R45" i="54" s="1"/>
  <c r="D44" i="54"/>
  <c r="L44" i="54"/>
  <c r="E45" i="53"/>
  <c r="E44" i="53"/>
  <c r="M44" i="53"/>
  <c r="M45" i="53" s="1"/>
  <c r="D44" i="53"/>
  <c r="L44" i="53"/>
  <c r="Z25" i="52"/>
  <c r="Z44" i="52"/>
  <c r="W45" i="51"/>
  <c r="Z50" i="50"/>
  <c r="I44" i="48"/>
  <c r="I45" i="48" s="1"/>
  <c r="C44" i="47"/>
  <c r="K44" i="47"/>
  <c r="S44" i="47"/>
  <c r="G26" i="43"/>
  <c r="G45" i="43" s="1"/>
  <c r="O26" i="43"/>
  <c r="W26" i="43"/>
  <c r="W45" i="43" s="1"/>
  <c r="D44" i="43"/>
  <c r="L44" i="43"/>
  <c r="L45" i="43" s="1"/>
  <c r="T44" i="43"/>
  <c r="H45" i="24"/>
  <c r="G26" i="14"/>
  <c r="G45" i="14" s="1"/>
  <c r="O26" i="14"/>
  <c r="O45" i="14" s="1"/>
  <c r="W26" i="14"/>
  <c r="W45" i="14" s="1"/>
  <c r="D44" i="55"/>
  <c r="S45" i="54"/>
  <c r="K44" i="51"/>
  <c r="V44" i="39"/>
  <c r="C45" i="1"/>
  <c r="C45" i="55"/>
  <c r="K45" i="55"/>
  <c r="S45" i="55"/>
  <c r="AA26" i="55"/>
  <c r="AA45" i="55" s="1"/>
  <c r="G26" i="53"/>
  <c r="G45" i="53" s="1"/>
  <c r="O26" i="53"/>
  <c r="O45" i="53" s="1"/>
  <c r="W26" i="53"/>
  <c r="W45" i="53" s="1"/>
  <c r="AA45" i="52"/>
  <c r="J45" i="49"/>
  <c r="K44" i="48"/>
  <c r="F45" i="43"/>
  <c r="F26" i="34"/>
  <c r="F45" i="34" s="1"/>
  <c r="N26" i="34"/>
  <c r="N45" i="34" s="1"/>
  <c r="V26" i="34"/>
  <c r="E44" i="21"/>
  <c r="E45" i="21" s="1"/>
  <c r="G26" i="15"/>
  <c r="O26" i="15"/>
  <c r="W26" i="15"/>
  <c r="G26" i="10"/>
  <c r="G45" i="10" s="1"/>
  <c r="O26" i="10"/>
  <c r="O45" i="10" s="1"/>
  <c r="W26" i="10"/>
  <c r="W45" i="10" s="1"/>
  <c r="J45" i="1"/>
  <c r="I26" i="51"/>
  <c r="I45" i="51" s="1"/>
  <c r="Q44" i="51"/>
  <c r="Y44" i="51"/>
  <c r="S45" i="1"/>
  <c r="T44" i="55"/>
  <c r="F45" i="54"/>
  <c r="K45" i="51"/>
  <c r="AA44" i="34"/>
  <c r="J26" i="6"/>
  <c r="J45" i="6" s="1"/>
  <c r="K45" i="1"/>
  <c r="L45" i="55"/>
  <c r="O44" i="54"/>
  <c r="W44" i="54"/>
  <c r="H45" i="53"/>
  <c r="S26" i="52"/>
  <c r="S45" i="52" s="1"/>
  <c r="E45" i="50"/>
  <c r="M45" i="50"/>
  <c r="U45" i="50"/>
  <c r="R26" i="46"/>
  <c r="R45" i="46" s="1"/>
  <c r="L45" i="42"/>
  <c r="AA45" i="33"/>
  <c r="J26" i="33"/>
  <c r="J45" i="33" s="1"/>
  <c r="R26" i="33"/>
  <c r="R45" i="33" s="1"/>
  <c r="Z37" i="32"/>
  <c r="X44" i="32"/>
  <c r="P45" i="1"/>
  <c r="R44" i="55"/>
  <c r="R45" i="55" s="1"/>
  <c r="Y45" i="51"/>
  <c r="J26" i="55"/>
  <c r="J45" i="55" s="1"/>
  <c r="C45" i="50"/>
  <c r="R26" i="6"/>
  <c r="R45" i="6" s="1"/>
  <c r="E45" i="1"/>
  <c r="E45" i="55"/>
  <c r="U45" i="55"/>
  <c r="G44" i="55"/>
  <c r="G45" i="55" s="1"/>
  <c r="O44" i="55"/>
  <c r="Q44" i="54"/>
  <c r="Q45" i="54" s="1"/>
  <c r="F45" i="51"/>
  <c r="N45" i="51"/>
  <c r="V45" i="51"/>
  <c r="L45" i="49"/>
  <c r="T45" i="49"/>
  <c r="O45" i="48"/>
  <c r="J45" i="47"/>
  <c r="G44" i="47"/>
  <c r="C45" i="43"/>
  <c r="O45" i="39"/>
  <c r="G26" i="22"/>
  <c r="K45" i="54"/>
  <c r="F26" i="1"/>
  <c r="V26" i="1"/>
  <c r="O45" i="55"/>
  <c r="G26" i="54"/>
  <c r="G45" i="54" s="1"/>
  <c r="O26" i="54"/>
  <c r="W26" i="54"/>
  <c r="V45" i="54"/>
  <c r="AA26" i="53"/>
  <c r="AA45" i="53" s="1"/>
  <c r="G45" i="50"/>
  <c r="W45" i="50"/>
  <c r="U45" i="49"/>
  <c r="V45" i="49"/>
  <c r="C45" i="47"/>
  <c r="K45" i="47"/>
  <c r="S45" i="47"/>
  <c r="J45" i="46"/>
  <c r="K45" i="43"/>
  <c r="G44" i="37"/>
  <c r="G45" i="37" s="1"/>
  <c r="O44" i="37"/>
  <c r="O45" i="37" s="1"/>
  <c r="W44" i="37"/>
  <c r="T45" i="53"/>
  <c r="Q45" i="51"/>
  <c r="U26" i="47"/>
  <c r="U45" i="47" s="1"/>
  <c r="C45" i="54"/>
  <c r="K26" i="50"/>
  <c r="K45" i="50" s="1"/>
  <c r="L44" i="46"/>
  <c r="N26" i="1"/>
  <c r="N45" i="1" s="1"/>
  <c r="F26" i="55"/>
  <c r="V26" i="55"/>
  <c r="V45" i="55" s="1"/>
  <c r="G45" i="1"/>
  <c r="O45" i="1"/>
  <c r="W45" i="1"/>
  <c r="W45" i="55"/>
  <c r="K45" i="53"/>
  <c r="S45" i="53"/>
  <c r="F45" i="52"/>
  <c r="N45" i="52"/>
  <c r="V45" i="52"/>
  <c r="Z25" i="51"/>
  <c r="Y45" i="48"/>
  <c r="G44" i="48"/>
  <c r="G45" i="48" s="1"/>
  <c r="W44" i="48"/>
  <c r="W45" i="48" s="1"/>
  <c r="N45" i="47"/>
  <c r="G45" i="45"/>
  <c r="J26" i="44"/>
  <c r="R26" i="44"/>
  <c r="R45" i="44" s="1"/>
  <c r="D44" i="41"/>
  <c r="L44" i="41"/>
  <c r="G45" i="40"/>
  <c r="F45" i="39"/>
  <c r="V45" i="39"/>
  <c r="C45" i="37"/>
  <c r="K45" i="37"/>
  <c r="S45" i="37"/>
  <c r="X44" i="36"/>
  <c r="Z37" i="36"/>
  <c r="F26" i="35"/>
  <c r="N26" i="35"/>
  <c r="W45" i="27"/>
  <c r="Z25" i="50"/>
  <c r="Z44" i="50"/>
  <c r="S45" i="49"/>
  <c r="D44" i="49"/>
  <c r="D45" i="49" s="1"/>
  <c r="T44" i="49"/>
  <c r="K44" i="49"/>
  <c r="K45" i="49" s="1"/>
  <c r="F45" i="48"/>
  <c r="H45" i="48"/>
  <c r="P45" i="48"/>
  <c r="Z37" i="48"/>
  <c r="AA26" i="47"/>
  <c r="K45" i="46"/>
  <c r="S45" i="46"/>
  <c r="Z50" i="46"/>
  <c r="Z25" i="45"/>
  <c r="C44" i="45"/>
  <c r="C45" i="45" s="1"/>
  <c r="C45" i="44"/>
  <c r="K45" i="44"/>
  <c r="S45" i="44"/>
  <c r="F44" i="44"/>
  <c r="F45" i="44" s="1"/>
  <c r="N44" i="44"/>
  <c r="V44" i="44"/>
  <c r="E45" i="43"/>
  <c r="U45" i="43"/>
  <c r="C45" i="42"/>
  <c r="S45" i="42"/>
  <c r="AA26" i="42"/>
  <c r="AA45" i="42" s="1"/>
  <c r="D44" i="42"/>
  <c r="T44" i="42"/>
  <c r="C45" i="41"/>
  <c r="G44" i="40"/>
  <c r="O44" i="40"/>
  <c r="O45" i="40" s="1"/>
  <c r="W44" i="40"/>
  <c r="G44" i="39"/>
  <c r="G45" i="39" s="1"/>
  <c r="O44" i="39"/>
  <c r="W44" i="39"/>
  <c r="G44" i="38"/>
  <c r="G45" i="38" s="1"/>
  <c r="O44" i="38"/>
  <c r="O45" i="38" s="1"/>
  <c r="W44" i="38"/>
  <c r="T45" i="37"/>
  <c r="W45" i="35"/>
  <c r="AA45" i="32"/>
  <c r="AA26" i="31"/>
  <c r="AA45" i="31" s="1"/>
  <c r="E26" i="25"/>
  <c r="E45" i="25" s="1"/>
  <c r="M26" i="25"/>
  <c r="U26" i="25"/>
  <c r="D45" i="25"/>
  <c r="P45" i="25"/>
  <c r="U44" i="24"/>
  <c r="H45" i="19"/>
  <c r="M45" i="18"/>
  <c r="D26" i="4"/>
  <c r="L26" i="4"/>
  <c r="T26" i="4"/>
  <c r="D44" i="3"/>
  <c r="L44" i="3"/>
  <c r="T44" i="3"/>
  <c r="Z44" i="51"/>
  <c r="E45" i="49"/>
  <c r="M45" i="49"/>
  <c r="F44" i="49"/>
  <c r="F45" i="49" s="1"/>
  <c r="N44" i="49"/>
  <c r="N45" i="49" s="1"/>
  <c r="J44" i="48"/>
  <c r="G44" i="46"/>
  <c r="W44" i="46"/>
  <c r="W45" i="46" s="1"/>
  <c r="AA45" i="45"/>
  <c r="H44" i="44"/>
  <c r="P44" i="44"/>
  <c r="X44" i="44"/>
  <c r="Z44" i="44" s="1"/>
  <c r="G44" i="44"/>
  <c r="O44" i="44"/>
  <c r="W44" i="44"/>
  <c r="P45" i="43"/>
  <c r="Z25" i="43"/>
  <c r="O44" i="43"/>
  <c r="W44" i="43"/>
  <c r="O45" i="36"/>
  <c r="I45" i="35"/>
  <c r="Y45" i="35"/>
  <c r="D26" i="32"/>
  <c r="T26" i="32"/>
  <c r="T45" i="32" s="1"/>
  <c r="R45" i="32"/>
  <c r="Z50" i="30"/>
  <c r="Z25" i="28"/>
  <c r="G45" i="25"/>
  <c r="O45" i="25"/>
  <c r="W45" i="25"/>
  <c r="E26" i="24"/>
  <c r="E45" i="24" s="1"/>
  <c r="M26" i="24"/>
  <c r="M45" i="24" s="1"/>
  <c r="U26" i="24"/>
  <c r="F44" i="24"/>
  <c r="V44" i="24"/>
  <c r="W45" i="21"/>
  <c r="H44" i="20"/>
  <c r="P44" i="20"/>
  <c r="D44" i="4"/>
  <c r="L44" i="4"/>
  <c r="T44" i="4"/>
  <c r="D26" i="2"/>
  <c r="D45" i="2" s="1"/>
  <c r="L26" i="2"/>
  <c r="L45" i="2" s="1"/>
  <c r="T26" i="2"/>
  <c r="T45" i="2" s="1"/>
  <c r="F26" i="46"/>
  <c r="F45" i="46" s="1"/>
  <c r="V26" i="46"/>
  <c r="V45" i="46" s="1"/>
  <c r="O45" i="46"/>
  <c r="K45" i="45"/>
  <c r="G44" i="42"/>
  <c r="O44" i="42"/>
  <c r="O45" i="42" s="1"/>
  <c r="W44" i="42"/>
  <c r="K45" i="41"/>
  <c r="H45" i="40"/>
  <c r="P45" i="40"/>
  <c r="W45" i="40"/>
  <c r="W45" i="39"/>
  <c r="W45" i="38"/>
  <c r="P45" i="36"/>
  <c r="O44" i="35"/>
  <c r="O45" i="35" s="1"/>
  <c r="AA45" i="34"/>
  <c r="J26" i="34"/>
  <c r="R26" i="34"/>
  <c r="I44" i="33"/>
  <c r="I45" i="33" s="1"/>
  <c r="D44" i="31"/>
  <c r="L44" i="31"/>
  <c r="L45" i="31" s="1"/>
  <c r="T44" i="31"/>
  <c r="T45" i="31" s="1"/>
  <c r="AA26" i="27"/>
  <c r="AA45" i="27" s="1"/>
  <c r="O45" i="20"/>
  <c r="D45" i="50"/>
  <c r="W45" i="49"/>
  <c r="P44" i="49"/>
  <c r="P45" i="49" s="1"/>
  <c r="X44" i="49"/>
  <c r="Z44" i="49" s="1"/>
  <c r="G44" i="49"/>
  <c r="O44" i="49"/>
  <c r="AA26" i="48"/>
  <c r="J26" i="48"/>
  <c r="R26" i="48"/>
  <c r="R45" i="48" s="1"/>
  <c r="F26" i="47"/>
  <c r="F45" i="47" s="1"/>
  <c r="V26" i="47"/>
  <c r="V45" i="47" s="1"/>
  <c r="Z37" i="47"/>
  <c r="G26" i="44"/>
  <c r="G45" i="44" s="1"/>
  <c r="O26" i="44"/>
  <c r="W26" i="44"/>
  <c r="W45" i="44" s="1"/>
  <c r="J44" i="44"/>
  <c r="R44" i="44"/>
  <c r="Z37" i="44"/>
  <c r="R26" i="43"/>
  <c r="R45" i="43" s="1"/>
  <c r="G26" i="42"/>
  <c r="W26" i="42"/>
  <c r="W45" i="42" s="1"/>
  <c r="V45" i="42"/>
  <c r="O26" i="41"/>
  <c r="G44" i="41"/>
  <c r="G45" i="41" s="1"/>
  <c r="O44" i="41"/>
  <c r="W44" i="41"/>
  <c r="W45" i="41" s="1"/>
  <c r="AA44" i="36"/>
  <c r="AA45" i="36" s="1"/>
  <c r="X44" i="35"/>
  <c r="Z44" i="35" s="1"/>
  <c r="Z37" i="35"/>
  <c r="Y45" i="33"/>
  <c r="AA44" i="33"/>
  <c r="N45" i="32"/>
  <c r="V45" i="32"/>
  <c r="F26" i="32"/>
  <c r="F45" i="32" s="1"/>
  <c r="F26" i="31"/>
  <c r="V26" i="31"/>
  <c r="AA26" i="29"/>
  <c r="AA45" i="29" s="1"/>
  <c r="G45" i="22"/>
  <c r="L45" i="14"/>
  <c r="G26" i="13"/>
  <c r="O26" i="13"/>
  <c r="W26" i="13"/>
  <c r="G45" i="47"/>
  <c r="W45" i="47"/>
  <c r="R45" i="47"/>
  <c r="AA44" i="46"/>
  <c r="AA45" i="46" s="1"/>
  <c r="P44" i="45"/>
  <c r="V45" i="43"/>
  <c r="S45" i="41"/>
  <c r="AA45" i="40"/>
  <c r="J26" i="40"/>
  <c r="J45" i="40" s="1"/>
  <c r="R26" i="40"/>
  <c r="AA45" i="39"/>
  <c r="J26" i="39"/>
  <c r="J45" i="39" s="1"/>
  <c r="R26" i="39"/>
  <c r="R45" i="39" s="1"/>
  <c r="AA45" i="38"/>
  <c r="J26" i="38"/>
  <c r="J45" i="38" s="1"/>
  <c r="R26" i="38"/>
  <c r="J26" i="36"/>
  <c r="F26" i="33"/>
  <c r="F45" i="33" s="1"/>
  <c r="N26" i="33"/>
  <c r="N45" i="33" s="1"/>
  <c r="V26" i="33"/>
  <c r="V45" i="33" s="1"/>
  <c r="C44" i="33"/>
  <c r="K44" i="33"/>
  <c r="L45" i="29"/>
  <c r="H44" i="29"/>
  <c r="G45" i="28"/>
  <c r="H44" i="27"/>
  <c r="T45" i="23"/>
  <c r="X44" i="22"/>
  <c r="Z37" i="22"/>
  <c r="AA26" i="21"/>
  <c r="AA45" i="21" s="1"/>
  <c r="F45" i="50"/>
  <c r="N45" i="50"/>
  <c r="V45" i="50"/>
  <c r="Q45" i="49"/>
  <c r="Y45" i="49"/>
  <c r="J44" i="49"/>
  <c r="R44" i="49"/>
  <c r="Z37" i="49"/>
  <c r="I44" i="49"/>
  <c r="I45" i="49" s="1"/>
  <c r="X44" i="48"/>
  <c r="Z44" i="48" s="1"/>
  <c r="AA44" i="47"/>
  <c r="C44" i="46"/>
  <c r="C45" i="46" s="1"/>
  <c r="F26" i="45"/>
  <c r="N26" i="45"/>
  <c r="N45" i="45" s="1"/>
  <c r="V26" i="45"/>
  <c r="Q45" i="44"/>
  <c r="Y45" i="44"/>
  <c r="D45" i="43"/>
  <c r="T45" i="43"/>
  <c r="K45" i="40"/>
  <c r="K45" i="39"/>
  <c r="AA45" i="37"/>
  <c r="J26" i="37"/>
  <c r="J45" i="37" s="1"/>
  <c r="R26" i="37"/>
  <c r="R45" i="37" s="1"/>
  <c r="K45" i="36"/>
  <c r="E44" i="36"/>
  <c r="E45" i="36" s="1"/>
  <c r="M44" i="36"/>
  <c r="M45" i="36" s="1"/>
  <c r="U44" i="36"/>
  <c r="U45" i="36" s="1"/>
  <c r="D44" i="36"/>
  <c r="D45" i="36" s="1"/>
  <c r="G45" i="33"/>
  <c r="I44" i="30"/>
  <c r="Y44" i="30"/>
  <c r="L45" i="28"/>
  <c r="X44" i="28"/>
  <c r="Z44" i="28" s="1"/>
  <c r="Z37" i="28"/>
  <c r="P44" i="28"/>
  <c r="F44" i="25"/>
  <c r="N44" i="25"/>
  <c r="V44" i="25"/>
  <c r="E44" i="25"/>
  <c r="M44" i="25"/>
  <c r="U44" i="25"/>
  <c r="F26" i="23"/>
  <c r="F45" i="23" s="1"/>
  <c r="N26" i="23"/>
  <c r="V26" i="23"/>
  <c r="V45" i="23" s="1"/>
  <c r="D45" i="22"/>
  <c r="C26" i="21"/>
  <c r="C45" i="21" s="1"/>
  <c r="G45" i="21"/>
  <c r="H45" i="18"/>
  <c r="H44" i="19"/>
  <c r="P44" i="19"/>
  <c r="P45" i="13"/>
  <c r="I44" i="10"/>
  <c r="L45" i="9"/>
  <c r="Z50" i="9"/>
  <c r="I44" i="5"/>
  <c r="Q44" i="5"/>
  <c r="Q45" i="5" s="1"/>
  <c r="Y44" i="5"/>
  <c r="C44" i="34"/>
  <c r="K44" i="34"/>
  <c r="K45" i="34" s="1"/>
  <c r="S44" i="34"/>
  <c r="G45" i="32"/>
  <c r="O45" i="32"/>
  <c r="W45" i="32"/>
  <c r="H44" i="32"/>
  <c r="H45" i="32" s="1"/>
  <c r="H45" i="31"/>
  <c r="G26" i="30"/>
  <c r="G45" i="30" s="1"/>
  <c r="O26" i="30"/>
  <c r="O45" i="30" s="1"/>
  <c r="W26" i="30"/>
  <c r="W45" i="30" s="1"/>
  <c r="AA26" i="28"/>
  <c r="Q44" i="28"/>
  <c r="Y44" i="28"/>
  <c r="H26" i="27"/>
  <c r="R44" i="27"/>
  <c r="E45" i="26"/>
  <c r="M45" i="26"/>
  <c r="U45" i="26"/>
  <c r="D26" i="26"/>
  <c r="D45" i="26" s="1"/>
  <c r="T26" i="26"/>
  <c r="T45" i="26" s="1"/>
  <c r="H45" i="26"/>
  <c r="E44" i="26"/>
  <c r="P26" i="22"/>
  <c r="P45" i="22" s="1"/>
  <c r="D26" i="21"/>
  <c r="D45" i="21" s="1"/>
  <c r="L26" i="21"/>
  <c r="L45" i="21" s="1"/>
  <c r="O45" i="21"/>
  <c r="O45" i="18"/>
  <c r="X44" i="13"/>
  <c r="Z44" i="13" s="1"/>
  <c r="Z37" i="13"/>
  <c r="S45" i="12"/>
  <c r="AA45" i="10"/>
  <c r="J26" i="8"/>
  <c r="R26" i="8"/>
  <c r="P45" i="32"/>
  <c r="J44" i="32"/>
  <c r="I44" i="32"/>
  <c r="Y44" i="32"/>
  <c r="H45" i="30"/>
  <c r="P45" i="30"/>
  <c r="Z13" i="30"/>
  <c r="J26" i="29"/>
  <c r="R26" i="29"/>
  <c r="C26" i="28"/>
  <c r="K26" i="28"/>
  <c r="K45" i="28" s="1"/>
  <c r="S26" i="28"/>
  <c r="C44" i="28"/>
  <c r="K44" i="28"/>
  <c r="S44" i="28"/>
  <c r="AA44" i="28"/>
  <c r="R26" i="27"/>
  <c r="R45" i="27" s="1"/>
  <c r="G44" i="26"/>
  <c r="O44" i="26"/>
  <c r="O45" i="26" s="1"/>
  <c r="W44" i="26"/>
  <c r="F44" i="26"/>
  <c r="V44" i="26"/>
  <c r="H26" i="25"/>
  <c r="H45" i="25" s="1"/>
  <c r="X26" i="23"/>
  <c r="Z26" i="23" s="1"/>
  <c r="Y45" i="22"/>
  <c r="Q44" i="22"/>
  <c r="Q45" i="22" s="1"/>
  <c r="M45" i="21"/>
  <c r="U45" i="21"/>
  <c r="P44" i="21"/>
  <c r="F45" i="20"/>
  <c r="N45" i="20"/>
  <c r="V45" i="20"/>
  <c r="G44" i="16"/>
  <c r="G45" i="16" s="1"/>
  <c r="O44" i="16"/>
  <c r="O45" i="16" s="1"/>
  <c r="W44" i="16"/>
  <c r="C45" i="15"/>
  <c r="K45" i="15"/>
  <c r="G44" i="15"/>
  <c r="O44" i="15"/>
  <c r="W44" i="15"/>
  <c r="S45" i="14"/>
  <c r="S45" i="13"/>
  <c r="X44" i="12"/>
  <c r="Z44" i="12" s="1"/>
  <c r="Z37" i="12"/>
  <c r="D26" i="11"/>
  <c r="AA44" i="6"/>
  <c r="AA45" i="6" s="1"/>
  <c r="G45" i="26"/>
  <c r="W45" i="26"/>
  <c r="X44" i="26"/>
  <c r="Z44" i="26" s="1"/>
  <c r="Q45" i="23"/>
  <c r="D44" i="23"/>
  <c r="D45" i="23" s="1"/>
  <c r="L44" i="23"/>
  <c r="L45" i="23" s="1"/>
  <c r="T44" i="23"/>
  <c r="G45" i="20"/>
  <c r="C26" i="16"/>
  <c r="C45" i="16" s="1"/>
  <c r="D26" i="15"/>
  <c r="D45" i="15" s="1"/>
  <c r="T26" i="15"/>
  <c r="T26" i="14"/>
  <c r="T45" i="14" s="1"/>
  <c r="F45" i="14"/>
  <c r="T45" i="12"/>
  <c r="L45" i="11"/>
  <c r="I44" i="3"/>
  <c r="Q44" i="3"/>
  <c r="Q45" i="3" s="1"/>
  <c r="Y44" i="3"/>
  <c r="AA45" i="35"/>
  <c r="J26" i="35"/>
  <c r="J45" i="35" s="1"/>
  <c r="R26" i="35"/>
  <c r="R45" i="35" s="1"/>
  <c r="C45" i="34"/>
  <c r="S45" i="34"/>
  <c r="J45" i="32"/>
  <c r="K44" i="32"/>
  <c r="K45" i="32" s="1"/>
  <c r="C26" i="31"/>
  <c r="C45" i="31" s="1"/>
  <c r="S26" i="31"/>
  <c r="S45" i="31" s="1"/>
  <c r="H44" i="31"/>
  <c r="P44" i="31"/>
  <c r="P45" i="31" s="1"/>
  <c r="J45" i="30"/>
  <c r="R45" i="30"/>
  <c r="T45" i="29"/>
  <c r="C26" i="29"/>
  <c r="C45" i="29" s="1"/>
  <c r="K26" i="29"/>
  <c r="K45" i="29" s="1"/>
  <c r="D45" i="27"/>
  <c r="L45" i="27"/>
  <c r="T45" i="27"/>
  <c r="C26" i="27"/>
  <c r="C45" i="27" s="1"/>
  <c r="K26" i="27"/>
  <c r="K45" i="27" s="1"/>
  <c r="S26" i="27"/>
  <c r="S45" i="27" s="1"/>
  <c r="E44" i="27"/>
  <c r="M44" i="27"/>
  <c r="C45" i="23"/>
  <c r="K45" i="23"/>
  <c r="S45" i="23"/>
  <c r="AA45" i="23"/>
  <c r="C26" i="22"/>
  <c r="C45" i="22" s="1"/>
  <c r="K26" i="22"/>
  <c r="K45" i="22" s="1"/>
  <c r="S26" i="22"/>
  <c r="S45" i="22" s="1"/>
  <c r="H45" i="20"/>
  <c r="P26" i="20"/>
  <c r="P45" i="20" s="1"/>
  <c r="P45" i="19"/>
  <c r="E44" i="19"/>
  <c r="U44" i="19"/>
  <c r="E44" i="18"/>
  <c r="E45" i="18" s="1"/>
  <c r="M44" i="18"/>
  <c r="U44" i="18"/>
  <c r="U45" i="18" s="1"/>
  <c r="O45" i="17"/>
  <c r="D45" i="16"/>
  <c r="T45" i="16"/>
  <c r="U45" i="14"/>
  <c r="Q45" i="9"/>
  <c r="J26" i="4"/>
  <c r="R26" i="4"/>
  <c r="C45" i="35"/>
  <c r="K45" i="35"/>
  <c r="S45" i="35"/>
  <c r="F44" i="35"/>
  <c r="F45" i="35" s="1"/>
  <c r="N44" i="35"/>
  <c r="V44" i="35"/>
  <c r="G44" i="34"/>
  <c r="O44" i="34"/>
  <c r="W44" i="34"/>
  <c r="D45" i="33"/>
  <c r="L45" i="33"/>
  <c r="T45" i="33"/>
  <c r="C26" i="32"/>
  <c r="C45" i="32" s="1"/>
  <c r="U44" i="32"/>
  <c r="D26" i="31"/>
  <c r="D45" i="31" s="1"/>
  <c r="Z37" i="31"/>
  <c r="C26" i="30"/>
  <c r="C45" i="30" s="1"/>
  <c r="K26" i="30"/>
  <c r="K45" i="30" s="1"/>
  <c r="S26" i="30"/>
  <c r="S45" i="30" s="1"/>
  <c r="E44" i="29"/>
  <c r="M44" i="29"/>
  <c r="U44" i="29"/>
  <c r="F44" i="28"/>
  <c r="F45" i="28" s="1"/>
  <c r="N44" i="28"/>
  <c r="N45" i="28" s="1"/>
  <c r="V44" i="28"/>
  <c r="V45" i="28" s="1"/>
  <c r="E44" i="28"/>
  <c r="M44" i="28"/>
  <c r="M45" i="28" s="1"/>
  <c r="U44" i="28"/>
  <c r="O44" i="27"/>
  <c r="O45" i="27" s="1"/>
  <c r="W44" i="27"/>
  <c r="N44" i="27"/>
  <c r="I26" i="26"/>
  <c r="Y26" i="26"/>
  <c r="P26" i="26"/>
  <c r="P45" i="26" s="1"/>
  <c r="J44" i="26"/>
  <c r="R44" i="26"/>
  <c r="I44" i="26"/>
  <c r="Q44" i="26"/>
  <c r="Q45" i="26" s="1"/>
  <c r="Y44" i="26"/>
  <c r="D44" i="24"/>
  <c r="D45" i="24" s="1"/>
  <c r="L44" i="24"/>
  <c r="L45" i="24" s="1"/>
  <c r="T44" i="24"/>
  <c r="T45" i="24" s="1"/>
  <c r="N44" i="23"/>
  <c r="H26" i="21"/>
  <c r="H45" i="21" s="1"/>
  <c r="P26" i="21"/>
  <c r="F45" i="18"/>
  <c r="V45" i="18"/>
  <c r="AA26" i="17"/>
  <c r="AA45" i="17" s="1"/>
  <c r="Z37" i="16"/>
  <c r="Z37" i="15"/>
  <c r="N45" i="14"/>
  <c r="J26" i="9"/>
  <c r="R26" i="9"/>
  <c r="O45" i="7"/>
  <c r="F45" i="3"/>
  <c r="C26" i="20"/>
  <c r="C45" i="20" s="1"/>
  <c r="AA26" i="18"/>
  <c r="AA45" i="18" s="1"/>
  <c r="Z37" i="17"/>
  <c r="L44" i="16"/>
  <c r="L45" i="16" s="1"/>
  <c r="D44" i="15"/>
  <c r="T44" i="15"/>
  <c r="H45" i="12"/>
  <c r="P45" i="12"/>
  <c r="I45" i="11"/>
  <c r="Q45" i="11"/>
  <c r="Y45" i="11"/>
  <c r="G26" i="9"/>
  <c r="G45" i="9" s="1"/>
  <c r="M45" i="8"/>
  <c r="U45" i="8"/>
  <c r="F45" i="7"/>
  <c r="N45" i="7"/>
  <c r="V45" i="7"/>
  <c r="G44" i="7"/>
  <c r="G45" i="7" s="1"/>
  <c r="O44" i="7"/>
  <c r="W44" i="7"/>
  <c r="W45" i="7" s="1"/>
  <c r="G44" i="5"/>
  <c r="O44" i="5"/>
  <c r="W44" i="5"/>
  <c r="W26" i="4"/>
  <c r="I44" i="4"/>
  <c r="Q44" i="4"/>
  <c r="Q45" i="4" s="1"/>
  <c r="Y44" i="4"/>
  <c r="C45" i="3"/>
  <c r="K45" i="3"/>
  <c r="S45" i="3"/>
  <c r="G44" i="3"/>
  <c r="O44" i="3"/>
  <c r="W44" i="3"/>
  <c r="AA26" i="2"/>
  <c r="AA45" i="2" s="1"/>
  <c r="J26" i="2"/>
  <c r="R26" i="2"/>
  <c r="R45" i="2" s="1"/>
  <c r="E26" i="20"/>
  <c r="M26" i="20"/>
  <c r="U26" i="20"/>
  <c r="D26" i="20"/>
  <c r="D45" i="20" s="1"/>
  <c r="L26" i="20"/>
  <c r="L45" i="20" s="1"/>
  <c r="T26" i="20"/>
  <c r="T45" i="20" s="1"/>
  <c r="AA26" i="19"/>
  <c r="AA45" i="19" s="1"/>
  <c r="C26" i="18"/>
  <c r="C45" i="18" s="1"/>
  <c r="S26" i="18"/>
  <c r="S45" i="18" s="1"/>
  <c r="J26" i="16"/>
  <c r="R26" i="16"/>
  <c r="F44" i="16"/>
  <c r="F45" i="16" s="1"/>
  <c r="N44" i="16"/>
  <c r="N45" i="16" s="1"/>
  <c r="V44" i="16"/>
  <c r="V45" i="16" s="1"/>
  <c r="F44" i="15"/>
  <c r="F45" i="15" s="1"/>
  <c r="N44" i="15"/>
  <c r="N45" i="15" s="1"/>
  <c r="V44" i="15"/>
  <c r="J44" i="14"/>
  <c r="J45" i="14" s="1"/>
  <c r="R44" i="14"/>
  <c r="R45" i="14" s="1"/>
  <c r="Z37" i="14"/>
  <c r="I44" i="14"/>
  <c r="Q44" i="14"/>
  <c r="Q45" i="14" s="1"/>
  <c r="Y44" i="14"/>
  <c r="G44" i="13"/>
  <c r="O44" i="13"/>
  <c r="W44" i="13"/>
  <c r="I45" i="12"/>
  <c r="Q45" i="12"/>
  <c r="Y45" i="12"/>
  <c r="G44" i="12"/>
  <c r="O44" i="12"/>
  <c r="W44" i="12"/>
  <c r="J45" i="11"/>
  <c r="Q44" i="10"/>
  <c r="Y44" i="10"/>
  <c r="Z25" i="9"/>
  <c r="E44" i="9"/>
  <c r="E45" i="9" s="1"/>
  <c r="M44" i="9"/>
  <c r="M45" i="9" s="1"/>
  <c r="U44" i="9"/>
  <c r="N45" i="8"/>
  <c r="V45" i="8"/>
  <c r="AA44" i="8"/>
  <c r="D26" i="5"/>
  <c r="D45" i="5" s="1"/>
  <c r="L26" i="5"/>
  <c r="L45" i="5" s="1"/>
  <c r="T26" i="5"/>
  <c r="T45" i="5" s="1"/>
  <c r="AA44" i="4"/>
  <c r="AA45" i="4" s="1"/>
  <c r="D26" i="3"/>
  <c r="L26" i="3"/>
  <c r="L45" i="3" s="1"/>
  <c r="T26" i="3"/>
  <c r="I45" i="3"/>
  <c r="G44" i="18"/>
  <c r="G45" i="18" s="1"/>
  <c r="W44" i="18"/>
  <c r="W45" i="18" s="1"/>
  <c r="D26" i="17"/>
  <c r="D45" i="17" s="1"/>
  <c r="T26" i="17"/>
  <c r="T45" i="17" s="1"/>
  <c r="C26" i="17"/>
  <c r="C45" i="17" s="1"/>
  <c r="K26" i="17"/>
  <c r="K45" i="17" s="1"/>
  <c r="S26" i="17"/>
  <c r="S45" i="17" s="1"/>
  <c r="E44" i="17"/>
  <c r="U44" i="17"/>
  <c r="E26" i="16"/>
  <c r="E45" i="16" s="1"/>
  <c r="M26" i="16"/>
  <c r="U26" i="16"/>
  <c r="U45" i="16" s="1"/>
  <c r="V45" i="15"/>
  <c r="S45" i="15"/>
  <c r="E44" i="14"/>
  <c r="E45" i="14" s="1"/>
  <c r="M44" i="14"/>
  <c r="M45" i="14" s="1"/>
  <c r="U44" i="14"/>
  <c r="D44" i="14"/>
  <c r="D45" i="14" s="1"/>
  <c r="L44" i="14"/>
  <c r="T44" i="14"/>
  <c r="I45" i="13"/>
  <c r="Q45" i="13"/>
  <c r="Y45" i="13"/>
  <c r="J44" i="13"/>
  <c r="J45" i="13" s="1"/>
  <c r="R44" i="13"/>
  <c r="R45" i="13" s="1"/>
  <c r="J44" i="12"/>
  <c r="J45" i="12" s="1"/>
  <c r="R44" i="12"/>
  <c r="R45" i="12" s="1"/>
  <c r="Z44" i="11"/>
  <c r="N45" i="9"/>
  <c r="H44" i="9"/>
  <c r="H45" i="9" s="1"/>
  <c r="P44" i="9"/>
  <c r="P45" i="9" s="1"/>
  <c r="X44" i="9"/>
  <c r="Z44" i="9" s="1"/>
  <c r="G44" i="9"/>
  <c r="O44" i="9"/>
  <c r="O45" i="9" s="1"/>
  <c r="W44" i="9"/>
  <c r="W45" i="9" s="1"/>
  <c r="I45" i="8"/>
  <c r="Q45" i="8"/>
  <c r="Y45" i="8"/>
  <c r="AA26" i="7"/>
  <c r="AA45" i="7" s="1"/>
  <c r="J26" i="7"/>
  <c r="J45" i="7" s="1"/>
  <c r="R26" i="7"/>
  <c r="R45" i="7" s="1"/>
  <c r="C45" i="6"/>
  <c r="K45" i="6"/>
  <c r="S45" i="6"/>
  <c r="D44" i="6"/>
  <c r="D45" i="6" s="1"/>
  <c r="L44" i="6"/>
  <c r="L45" i="6" s="1"/>
  <c r="T44" i="6"/>
  <c r="T45" i="6" s="1"/>
  <c r="G26" i="5"/>
  <c r="G45" i="5" s="1"/>
  <c r="O26" i="5"/>
  <c r="O45" i="5" s="1"/>
  <c r="W26" i="5"/>
  <c r="W45" i="5" s="1"/>
  <c r="G26" i="3"/>
  <c r="O26" i="3"/>
  <c r="W26" i="3"/>
  <c r="F45" i="2"/>
  <c r="N45" i="2"/>
  <c r="V45" i="2"/>
  <c r="G44" i="2"/>
  <c r="G45" i="2" s="1"/>
  <c r="O44" i="2"/>
  <c r="O45" i="2" s="1"/>
  <c r="W44" i="2"/>
  <c r="W45" i="2" s="1"/>
  <c r="J26" i="20"/>
  <c r="R26" i="20"/>
  <c r="R45" i="20" s="1"/>
  <c r="P26" i="18"/>
  <c r="P44" i="18"/>
  <c r="W45" i="16"/>
  <c r="P45" i="15"/>
  <c r="H45" i="14"/>
  <c r="P45" i="14"/>
  <c r="G26" i="11"/>
  <c r="O26" i="11"/>
  <c r="W26" i="11"/>
  <c r="U45" i="9"/>
  <c r="Z37" i="9"/>
  <c r="I44" i="9"/>
  <c r="I45" i="9" s="1"/>
  <c r="Q44" i="9"/>
  <c r="Y44" i="9"/>
  <c r="Y45" i="9" s="1"/>
  <c r="C45" i="8"/>
  <c r="K45" i="8"/>
  <c r="S45" i="8"/>
  <c r="G44" i="8"/>
  <c r="G45" i="8" s="1"/>
  <c r="O44" i="8"/>
  <c r="O45" i="8" s="1"/>
  <c r="W44" i="8"/>
  <c r="D26" i="7"/>
  <c r="D45" i="7" s="1"/>
  <c r="L26" i="7"/>
  <c r="L45" i="7" s="1"/>
  <c r="T26" i="7"/>
  <c r="T45" i="7" s="1"/>
  <c r="E45" i="6"/>
  <c r="M45" i="6"/>
  <c r="U45" i="6"/>
  <c r="E45" i="4"/>
  <c r="G44" i="4"/>
  <c r="G45" i="4" s="1"/>
  <c r="O44" i="4"/>
  <c r="O45" i="4" s="1"/>
  <c r="W44" i="4"/>
  <c r="Z50" i="4"/>
  <c r="E45" i="3"/>
  <c r="I44" i="2"/>
  <c r="I45" i="2" s="1"/>
  <c r="Q44" i="2"/>
  <c r="Q45" i="2" s="1"/>
  <c r="Y44" i="2"/>
  <c r="Y45" i="2" s="1"/>
  <c r="H44" i="17"/>
  <c r="H45" i="17" s="1"/>
  <c r="P44" i="17"/>
  <c r="P45" i="17" s="1"/>
  <c r="X44" i="17"/>
  <c r="I45" i="14"/>
  <c r="Y45" i="14"/>
  <c r="D26" i="13"/>
  <c r="D45" i="13" s="1"/>
  <c r="L26" i="13"/>
  <c r="L45" i="13" s="1"/>
  <c r="T26" i="13"/>
  <c r="D44" i="13"/>
  <c r="L44" i="13"/>
  <c r="T44" i="13"/>
  <c r="G26" i="12"/>
  <c r="O26" i="12"/>
  <c r="O45" i="12" s="1"/>
  <c r="W26" i="12"/>
  <c r="D44" i="12"/>
  <c r="D45" i="12" s="1"/>
  <c r="L44" i="12"/>
  <c r="L45" i="12" s="1"/>
  <c r="T44" i="12"/>
  <c r="H45" i="11"/>
  <c r="P45" i="11"/>
  <c r="I45" i="10"/>
  <c r="Q45" i="10"/>
  <c r="Y45" i="10"/>
  <c r="D26" i="8"/>
  <c r="D45" i="8" s="1"/>
  <c r="L26" i="8"/>
  <c r="L45" i="8" s="1"/>
  <c r="T26" i="8"/>
  <c r="T45" i="8" s="1"/>
  <c r="F45" i="6"/>
  <c r="G44" i="6"/>
  <c r="G45" i="6" s="1"/>
  <c r="O44" i="6"/>
  <c r="O45" i="6" s="1"/>
  <c r="W44" i="6"/>
  <c r="W45" i="6" s="1"/>
  <c r="J26" i="5"/>
  <c r="R26" i="5"/>
  <c r="R45" i="5" s="1"/>
  <c r="F45" i="4"/>
  <c r="N45" i="4"/>
  <c r="V45" i="4"/>
  <c r="AA26" i="3"/>
  <c r="AA45" i="3" s="1"/>
  <c r="J26" i="3"/>
  <c r="J45" i="3" s="1"/>
  <c r="R26" i="3"/>
  <c r="R45" i="3" s="1"/>
  <c r="AA44" i="2"/>
  <c r="F45" i="1"/>
  <c r="V45" i="1"/>
  <c r="W45" i="54"/>
  <c r="F45" i="55"/>
  <c r="O45" i="54"/>
  <c r="Q45" i="1"/>
  <c r="K45" i="48"/>
  <c r="L45" i="53"/>
  <c r="U44" i="52"/>
  <c r="U45" i="52" s="1"/>
  <c r="X44" i="42"/>
  <c r="Z37" i="42"/>
  <c r="X26" i="12"/>
  <c r="Z13" i="12"/>
  <c r="X44" i="55"/>
  <c r="Z44" i="55" s="1"/>
  <c r="P45" i="54"/>
  <c r="U45" i="53"/>
  <c r="X45" i="50"/>
  <c r="Z45" i="50" s="1"/>
  <c r="Z26" i="50"/>
  <c r="I45" i="42"/>
  <c r="Q45" i="55"/>
  <c r="U44" i="53"/>
  <c r="Z45" i="52"/>
  <c r="X45" i="51"/>
  <c r="Z45" i="51" s="1"/>
  <c r="Z26" i="51"/>
  <c r="AA45" i="49"/>
  <c r="Q45" i="48"/>
  <c r="AA44" i="48"/>
  <c r="AA45" i="48" s="1"/>
  <c r="H45" i="1"/>
  <c r="I44" i="54"/>
  <c r="I45" i="54" s="1"/>
  <c r="Y44" i="54"/>
  <c r="Y45" i="54" s="1"/>
  <c r="Z43" i="47"/>
  <c r="X44" i="47"/>
  <c r="Z44" i="47" s="1"/>
  <c r="E45" i="46"/>
  <c r="M45" i="46"/>
  <c r="F45" i="45"/>
  <c r="V45" i="45"/>
  <c r="Z43" i="45"/>
  <c r="X44" i="45"/>
  <c r="N45" i="44"/>
  <c r="X45" i="40"/>
  <c r="Z45" i="40" s="1"/>
  <c r="Z26" i="40"/>
  <c r="X26" i="53"/>
  <c r="Z13" i="53"/>
  <c r="Y44" i="45"/>
  <c r="Y45" i="45" s="1"/>
  <c r="Z37" i="45"/>
  <c r="V45" i="44"/>
  <c r="D45" i="53"/>
  <c r="X26" i="1"/>
  <c r="Z13" i="1"/>
  <c r="D45" i="55"/>
  <c r="D45" i="1"/>
  <c r="L26" i="1"/>
  <c r="L45" i="1" s="1"/>
  <c r="T45" i="1"/>
  <c r="H45" i="55"/>
  <c r="X26" i="55"/>
  <c r="Z13" i="55"/>
  <c r="I45" i="55"/>
  <c r="D45" i="54"/>
  <c r="Z26" i="52"/>
  <c r="L45" i="50"/>
  <c r="T45" i="50"/>
  <c r="G45" i="49"/>
  <c r="L45" i="48"/>
  <c r="G45" i="46"/>
  <c r="U45" i="46"/>
  <c r="T45" i="55"/>
  <c r="X26" i="54"/>
  <c r="Z13" i="54"/>
  <c r="P45" i="55"/>
  <c r="L45" i="54"/>
  <c r="T45" i="54"/>
  <c r="I44" i="1"/>
  <c r="I45" i="1" s="1"/>
  <c r="Q44" i="1"/>
  <c r="Y44" i="1"/>
  <c r="Y45" i="1" s="1"/>
  <c r="I44" i="53"/>
  <c r="I45" i="53" s="1"/>
  <c r="Q44" i="53"/>
  <c r="Q45" i="53" s="1"/>
  <c r="Y44" i="53"/>
  <c r="Y45" i="53" s="1"/>
  <c r="D45" i="52"/>
  <c r="L45" i="52"/>
  <c r="T45" i="52"/>
  <c r="L45" i="51"/>
  <c r="T45" i="51"/>
  <c r="J45" i="50"/>
  <c r="M45" i="48"/>
  <c r="U45" i="48"/>
  <c r="I45" i="45"/>
  <c r="Q45" i="45"/>
  <c r="T45" i="48"/>
  <c r="Z37" i="55"/>
  <c r="H45" i="54"/>
  <c r="Y45" i="55"/>
  <c r="E44" i="54"/>
  <c r="E45" i="54" s="1"/>
  <c r="M44" i="54"/>
  <c r="M45" i="54" s="1"/>
  <c r="U44" i="54"/>
  <c r="U45" i="54" s="1"/>
  <c r="E45" i="52"/>
  <c r="M45" i="52"/>
  <c r="O45" i="49"/>
  <c r="R45" i="49"/>
  <c r="Z13" i="52"/>
  <c r="Z13" i="51"/>
  <c r="Z13" i="50"/>
  <c r="E44" i="48"/>
  <c r="E45" i="48" s="1"/>
  <c r="M44" i="48"/>
  <c r="U44" i="48"/>
  <c r="H45" i="44"/>
  <c r="P45" i="44"/>
  <c r="X26" i="44"/>
  <c r="Z13" i="44"/>
  <c r="I44" i="42"/>
  <c r="Q44" i="42"/>
  <c r="Q45" i="42" s="1"/>
  <c r="Y44" i="42"/>
  <c r="Y45" i="42" s="1"/>
  <c r="N45" i="38"/>
  <c r="F45" i="37"/>
  <c r="D45" i="48"/>
  <c r="X26" i="41"/>
  <c r="Z13" i="41"/>
  <c r="R45" i="40"/>
  <c r="H45" i="39"/>
  <c r="P45" i="39"/>
  <c r="X45" i="39"/>
  <c r="Z45" i="39" s="1"/>
  <c r="Z26" i="39"/>
  <c r="D45" i="37"/>
  <c r="J45" i="36"/>
  <c r="H45" i="47"/>
  <c r="P45" i="47"/>
  <c r="X26" i="47"/>
  <c r="Z13" i="47"/>
  <c r="D45" i="46"/>
  <c r="L45" i="46"/>
  <c r="T45" i="46"/>
  <c r="H45" i="45"/>
  <c r="P45" i="45"/>
  <c r="X26" i="45"/>
  <c r="Z13" i="45"/>
  <c r="D45" i="42"/>
  <c r="T45" i="42"/>
  <c r="H44" i="41"/>
  <c r="H45" i="41" s="1"/>
  <c r="P44" i="41"/>
  <c r="P45" i="41" s="1"/>
  <c r="F45" i="40"/>
  <c r="V45" i="38"/>
  <c r="N45" i="37"/>
  <c r="C45" i="36"/>
  <c r="Z37" i="52"/>
  <c r="Z37" i="51"/>
  <c r="Z37" i="50"/>
  <c r="H45" i="43"/>
  <c r="X26" i="43"/>
  <c r="Z13" i="43"/>
  <c r="H45" i="38"/>
  <c r="P45" i="38"/>
  <c r="X45" i="38"/>
  <c r="Z26" i="38"/>
  <c r="X26" i="48"/>
  <c r="Z13" i="48"/>
  <c r="Z37" i="46"/>
  <c r="D45" i="44"/>
  <c r="L45" i="44"/>
  <c r="E44" i="42"/>
  <c r="E45" i="42" s="1"/>
  <c r="M44" i="42"/>
  <c r="M45" i="42" s="1"/>
  <c r="U44" i="42"/>
  <c r="U45" i="42" s="1"/>
  <c r="Z37" i="41"/>
  <c r="E45" i="40"/>
  <c r="M45" i="40"/>
  <c r="U45" i="40"/>
  <c r="N45" i="40"/>
  <c r="I45" i="38"/>
  <c r="Q45" i="38"/>
  <c r="Y45" i="38"/>
  <c r="V45" i="37"/>
  <c r="R45" i="36"/>
  <c r="E45" i="35"/>
  <c r="X44" i="34"/>
  <c r="Z44" i="34" s="1"/>
  <c r="Z37" i="34"/>
  <c r="D45" i="41"/>
  <c r="L45" i="41"/>
  <c r="T45" i="41"/>
  <c r="D45" i="39"/>
  <c r="T45" i="39"/>
  <c r="R45" i="38"/>
  <c r="H45" i="37"/>
  <c r="P45" i="37"/>
  <c r="X45" i="37"/>
  <c r="Z45" i="37" s="1"/>
  <c r="Z26" i="37"/>
  <c r="W45" i="37"/>
  <c r="F45" i="36"/>
  <c r="N45" i="36"/>
  <c r="X26" i="49"/>
  <c r="Z13" i="49"/>
  <c r="D45" i="47"/>
  <c r="L45" i="47"/>
  <c r="T45" i="47"/>
  <c r="H45" i="46"/>
  <c r="P45" i="46"/>
  <c r="X26" i="46"/>
  <c r="Z13" i="46"/>
  <c r="D45" i="45"/>
  <c r="L45" i="45"/>
  <c r="T45" i="45"/>
  <c r="E44" i="44"/>
  <c r="E45" i="44" s="1"/>
  <c r="M44" i="44"/>
  <c r="M45" i="44" s="1"/>
  <c r="U44" i="44"/>
  <c r="U45" i="44" s="1"/>
  <c r="Z37" i="43"/>
  <c r="H45" i="42"/>
  <c r="P45" i="42"/>
  <c r="X26" i="42"/>
  <c r="Z13" i="42"/>
  <c r="E45" i="41"/>
  <c r="M45" i="41"/>
  <c r="U45" i="41"/>
  <c r="F45" i="41"/>
  <c r="V45" i="40"/>
  <c r="E45" i="39"/>
  <c r="M45" i="39"/>
  <c r="U45" i="39"/>
  <c r="N45" i="39"/>
  <c r="F45" i="38"/>
  <c r="I45" i="37"/>
  <c r="Q45" i="37"/>
  <c r="Y45" i="37"/>
  <c r="W45" i="36"/>
  <c r="G45" i="35"/>
  <c r="Z13" i="40"/>
  <c r="Z13" i="39"/>
  <c r="Z13" i="38"/>
  <c r="Z13" i="37"/>
  <c r="D45" i="35"/>
  <c r="L45" i="35"/>
  <c r="T45" i="35"/>
  <c r="D45" i="34"/>
  <c r="L45" i="34"/>
  <c r="T45" i="34"/>
  <c r="I44" i="34"/>
  <c r="I45" i="34" s="1"/>
  <c r="Q44" i="34"/>
  <c r="Q45" i="34" s="1"/>
  <c r="Y44" i="34"/>
  <c r="Y45" i="34" s="1"/>
  <c r="H45" i="33"/>
  <c r="P45" i="33"/>
  <c r="X45" i="33"/>
  <c r="Z45" i="33" s="1"/>
  <c r="Z26" i="33"/>
  <c r="L45" i="32"/>
  <c r="D45" i="32"/>
  <c r="K45" i="31"/>
  <c r="U45" i="32"/>
  <c r="W45" i="28"/>
  <c r="T45" i="36"/>
  <c r="V45" i="34"/>
  <c r="W45" i="29"/>
  <c r="Z37" i="40"/>
  <c r="Z37" i="39"/>
  <c r="Z37" i="38"/>
  <c r="Z37" i="37"/>
  <c r="G45" i="34"/>
  <c r="O45" i="34"/>
  <c r="W45" i="34"/>
  <c r="C45" i="33"/>
  <c r="K45" i="33"/>
  <c r="S45" i="33"/>
  <c r="H45" i="35"/>
  <c r="P45" i="35"/>
  <c r="X26" i="35"/>
  <c r="Z13" i="35"/>
  <c r="H45" i="34"/>
  <c r="P45" i="34"/>
  <c r="Z26" i="34"/>
  <c r="X44" i="33"/>
  <c r="Z44" i="33" s="1"/>
  <c r="Z37" i="33"/>
  <c r="Z25" i="32"/>
  <c r="X26" i="32"/>
  <c r="Z44" i="32"/>
  <c r="G45" i="31"/>
  <c r="O45" i="31"/>
  <c r="W45" i="31"/>
  <c r="G45" i="29"/>
  <c r="H45" i="27"/>
  <c r="I44" i="36"/>
  <c r="I45" i="36" s="1"/>
  <c r="Q44" i="36"/>
  <c r="Q45" i="36" s="1"/>
  <c r="Y44" i="36"/>
  <c r="Z44" i="36" s="1"/>
  <c r="E44" i="35"/>
  <c r="M44" i="35"/>
  <c r="M45" i="35" s="1"/>
  <c r="U44" i="35"/>
  <c r="U45" i="35" s="1"/>
  <c r="E45" i="33"/>
  <c r="M45" i="33"/>
  <c r="U45" i="33"/>
  <c r="I45" i="32"/>
  <c r="Q45" i="32"/>
  <c r="Y26" i="32"/>
  <c r="Y45" i="32" s="1"/>
  <c r="Z13" i="32"/>
  <c r="X45" i="30"/>
  <c r="H45" i="29"/>
  <c r="H45" i="36"/>
  <c r="X26" i="36"/>
  <c r="Z13" i="36"/>
  <c r="V45" i="35"/>
  <c r="J45" i="34"/>
  <c r="R45" i="34"/>
  <c r="N45" i="29"/>
  <c r="P45" i="28"/>
  <c r="F44" i="31"/>
  <c r="N44" i="31"/>
  <c r="N45" i="31" s="1"/>
  <c r="V44" i="31"/>
  <c r="V45" i="31" s="1"/>
  <c r="Y44" i="31"/>
  <c r="Z44" i="31" s="1"/>
  <c r="E26" i="30"/>
  <c r="E45" i="30" s="1"/>
  <c r="M26" i="30"/>
  <c r="M45" i="30" s="1"/>
  <c r="U26" i="30"/>
  <c r="U45" i="30" s="1"/>
  <c r="F44" i="29"/>
  <c r="F45" i="29" s="1"/>
  <c r="N44" i="29"/>
  <c r="V44" i="29"/>
  <c r="V45" i="29" s="1"/>
  <c r="I26" i="27"/>
  <c r="I45" i="27" s="1"/>
  <c r="Q26" i="27"/>
  <c r="Q45" i="27" s="1"/>
  <c r="Y26" i="27"/>
  <c r="Y45" i="27" s="1"/>
  <c r="X26" i="27"/>
  <c r="P44" i="27"/>
  <c r="P45" i="27" s="1"/>
  <c r="U45" i="31"/>
  <c r="Z44" i="30"/>
  <c r="E45" i="28"/>
  <c r="U45" i="28"/>
  <c r="R45" i="28"/>
  <c r="Q45" i="25"/>
  <c r="X26" i="31"/>
  <c r="I26" i="29"/>
  <c r="I45" i="29" s="1"/>
  <c r="Q26" i="29"/>
  <c r="Q45" i="29" s="1"/>
  <c r="Y26" i="29"/>
  <c r="Y45" i="29" s="1"/>
  <c r="Z25" i="29"/>
  <c r="X26" i="29"/>
  <c r="J44" i="27"/>
  <c r="J45" i="27" s="1"/>
  <c r="X26" i="26"/>
  <c r="X45" i="25"/>
  <c r="Z45" i="25" s="1"/>
  <c r="Z44" i="25"/>
  <c r="P45" i="24"/>
  <c r="P45" i="21"/>
  <c r="Z25" i="21"/>
  <c r="X26" i="21"/>
  <c r="J44" i="31"/>
  <c r="J45" i="31" s="1"/>
  <c r="R44" i="31"/>
  <c r="R45" i="31" s="1"/>
  <c r="I26" i="30"/>
  <c r="I45" i="30" s="1"/>
  <c r="Q26" i="30"/>
  <c r="Q45" i="30" s="1"/>
  <c r="Y26" i="30"/>
  <c r="Y45" i="30" s="1"/>
  <c r="Z25" i="30"/>
  <c r="J44" i="29"/>
  <c r="J45" i="29" s="1"/>
  <c r="R44" i="29"/>
  <c r="R45" i="29" s="1"/>
  <c r="Z37" i="29"/>
  <c r="X44" i="29"/>
  <c r="Z44" i="29" s="1"/>
  <c r="J45" i="28"/>
  <c r="E26" i="27"/>
  <c r="E45" i="27" s="1"/>
  <c r="M26" i="27"/>
  <c r="U26" i="27"/>
  <c r="U45" i="27" s="1"/>
  <c r="L45" i="26"/>
  <c r="Y26" i="21"/>
  <c r="Z13" i="21"/>
  <c r="Y44" i="19"/>
  <c r="Z37" i="19"/>
  <c r="I45" i="31"/>
  <c r="Q45" i="31"/>
  <c r="Y45" i="31"/>
  <c r="I45" i="28"/>
  <c r="Q45" i="28"/>
  <c r="Y45" i="28"/>
  <c r="X26" i="28"/>
  <c r="N45" i="27"/>
  <c r="G45" i="27"/>
  <c r="W45" i="19"/>
  <c r="Z13" i="34"/>
  <c r="Z13" i="33"/>
  <c r="E26" i="29"/>
  <c r="E45" i="29" s="1"/>
  <c r="M26" i="29"/>
  <c r="M45" i="29" s="1"/>
  <c r="U26" i="29"/>
  <c r="U45" i="29" s="1"/>
  <c r="Z13" i="28"/>
  <c r="F44" i="27"/>
  <c r="F45" i="27" s="1"/>
  <c r="V44" i="27"/>
  <c r="V45" i="27" s="1"/>
  <c r="M45" i="25"/>
  <c r="I45" i="23"/>
  <c r="Y45" i="23"/>
  <c r="Z26" i="22"/>
  <c r="X45" i="22"/>
  <c r="Z45" i="22" s="1"/>
  <c r="F26" i="26"/>
  <c r="F45" i="26" s="1"/>
  <c r="N26" i="26"/>
  <c r="N45" i="26" s="1"/>
  <c r="V26" i="26"/>
  <c r="V45" i="26" s="1"/>
  <c r="F26" i="24"/>
  <c r="F45" i="24" s="1"/>
  <c r="N26" i="24"/>
  <c r="N45" i="24" s="1"/>
  <c r="V26" i="24"/>
  <c r="V45" i="24" s="1"/>
  <c r="J44" i="22"/>
  <c r="J45" i="22" s="1"/>
  <c r="R44" i="22"/>
  <c r="N45" i="18"/>
  <c r="S45" i="24"/>
  <c r="P45" i="23"/>
  <c r="Z25" i="25"/>
  <c r="H26" i="22"/>
  <c r="H45" i="22" s="1"/>
  <c r="Z43" i="21"/>
  <c r="X44" i="21"/>
  <c r="J45" i="20"/>
  <c r="O45" i="23"/>
  <c r="I45" i="22"/>
  <c r="Y44" i="21"/>
  <c r="Z37" i="21"/>
  <c r="J26" i="26"/>
  <c r="R26" i="26"/>
  <c r="R45" i="26" s="1"/>
  <c r="Z26" i="25"/>
  <c r="J45" i="24"/>
  <c r="R45" i="24"/>
  <c r="Z26" i="24"/>
  <c r="X44" i="23"/>
  <c r="Z44" i="23" s="1"/>
  <c r="Z13" i="22"/>
  <c r="Z44" i="22"/>
  <c r="N45" i="21"/>
  <c r="Z43" i="17"/>
  <c r="F26" i="25"/>
  <c r="F45" i="25" s="1"/>
  <c r="N26" i="25"/>
  <c r="N45" i="25" s="1"/>
  <c r="V26" i="25"/>
  <c r="Z25" i="24"/>
  <c r="X45" i="24"/>
  <c r="Z45" i="24" s="1"/>
  <c r="X45" i="23"/>
  <c r="Z45" i="23" s="1"/>
  <c r="R45" i="22"/>
  <c r="E45" i="20"/>
  <c r="M45" i="20"/>
  <c r="U45" i="20"/>
  <c r="Y44" i="17"/>
  <c r="Z44" i="17" s="1"/>
  <c r="AA45" i="24"/>
  <c r="J26" i="23"/>
  <c r="R26" i="23"/>
  <c r="L26" i="22"/>
  <c r="L45" i="22" s="1"/>
  <c r="T26" i="22"/>
  <c r="T45" i="22" s="1"/>
  <c r="Q44" i="20"/>
  <c r="Y44" i="20"/>
  <c r="Z43" i="19"/>
  <c r="X44" i="19"/>
  <c r="Z44" i="19" s="1"/>
  <c r="L26" i="18"/>
  <c r="L45" i="18" s="1"/>
  <c r="G45" i="17"/>
  <c r="J44" i="23"/>
  <c r="R44" i="23"/>
  <c r="F44" i="21"/>
  <c r="F45" i="21" s="1"/>
  <c r="N44" i="21"/>
  <c r="V44" i="21"/>
  <c r="V45" i="21" s="1"/>
  <c r="I26" i="19"/>
  <c r="I45" i="19" s="1"/>
  <c r="Q26" i="19"/>
  <c r="Q45" i="19" s="1"/>
  <c r="Y26" i="19"/>
  <c r="Z25" i="19"/>
  <c r="X26" i="19"/>
  <c r="J44" i="17"/>
  <c r="J45" i="17" s="1"/>
  <c r="R44" i="17"/>
  <c r="R45" i="17" s="1"/>
  <c r="J44" i="19"/>
  <c r="J45" i="19" s="1"/>
  <c r="R44" i="19"/>
  <c r="R45" i="19" s="1"/>
  <c r="E45" i="17"/>
  <c r="M45" i="17"/>
  <c r="U45" i="17"/>
  <c r="I45" i="18"/>
  <c r="Q45" i="18"/>
  <c r="Y45" i="18"/>
  <c r="X26" i="18"/>
  <c r="J44" i="21"/>
  <c r="J45" i="21" s="1"/>
  <c r="R44" i="21"/>
  <c r="R45" i="21" s="1"/>
  <c r="E45" i="19"/>
  <c r="M45" i="19"/>
  <c r="U45" i="19"/>
  <c r="F44" i="17"/>
  <c r="F45" i="17" s="1"/>
  <c r="N44" i="17"/>
  <c r="N45" i="17" s="1"/>
  <c r="V44" i="17"/>
  <c r="V45" i="17" s="1"/>
  <c r="F44" i="22"/>
  <c r="F45" i="22" s="1"/>
  <c r="N44" i="22"/>
  <c r="N45" i="22" s="1"/>
  <c r="V44" i="22"/>
  <c r="V45" i="22" s="1"/>
  <c r="I26" i="20"/>
  <c r="I45" i="20" s="1"/>
  <c r="Q26" i="20"/>
  <c r="Y26" i="20"/>
  <c r="Y45" i="20" s="1"/>
  <c r="Z25" i="20"/>
  <c r="X26" i="20"/>
  <c r="X44" i="18"/>
  <c r="Z44" i="18" s="1"/>
  <c r="W45" i="17"/>
  <c r="R45" i="16"/>
  <c r="F44" i="19"/>
  <c r="F45" i="19" s="1"/>
  <c r="N44" i="19"/>
  <c r="N45" i="19" s="1"/>
  <c r="V44" i="19"/>
  <c r="V45" i="19" s="1"/>
  <c r="I26" i="17"/>
  <c r="I45" i="17" s="1"/>
  <c r="Q26" i="17"/>
  <c r="Q45" i="17" s="1"/>
  <c r="Y26" i="17"/>
  <c r="Y45" i="17" s="1"/>
  <c r="Z25" i="17"/>
  <c r="X26" i="17"/>
  <c r="K45" i="16"/>
  <c r="AA45" i="16"/>
  <c r="R45" i="15"/>
  <c r="E44" i="16"/>
  <c r="M44" i="16"/>
  <c r="M45" i="16" s="1"/>
  <c r="U44" i="16"/>
  <c r="X26" i="15"/>
  <c r="Z13" i="15"/>
  <c r="L45" i="15"/>
  <c r="K45" i="14"/>
  <c r="X26" i="13"/>
  <c r="Z13" i="13"/>
  <c r="G45" i="11"/>
  <c r="O45" i="11"/>
  <c r="W45" i="11"/>
  <c r="K45" i="10"/>
  <c r="I45" i="15"/>
  <c r="Q45" i="15"/>
  <c r="Y45" i="15"/>
  <c r="X26" i="11"/>
  <c r="Z13" i="11"/>
  <c r="X26" i="14"/>
  <c r="Z13" i="14"/>
  <c r="V45" i="12"/>
  <c r="T45" i="11"/>
  <c r="X26" i="10"/>
  <c r="Z13" i="10"/>
  <c r="AA45" i="12"/>
  <c r="V45" i="14"/>
  <c r="E45" i="12"/>
  <c r="M45" i="12"/>
  <c r="U45" i="12"/>
  <c r="F45" i="12"/>
  <c r="C45" i="11"/>
  <c r="AA45" i="11"/>
  <c r="H26" i="16"/>
  <c r="H45" i="16" s="1"/>
  <c r="P26" i="16"/>
  <c r="P45" i="16" s="1"/>
  <c r="X26" i="16"/>
  <c r="J44" i="16"/>
  <c r="J45" i="16" s="1"/>
  <c r="R44" i="16"/>
  <c r="E45" i="15"/>
  <c r="M45" i="15"/>
  <c r="U45" i="15"/>
  <c r="C45" i="14"/>
  <c r="AA45" i="14"/>
  <c r="K45" i="13"/>
  <c r="K45" i="12"/>
  <c r="D45" i="11"/>
  <c r="F45" i="11"/>
  <c r="C45" i="10"/>
  <c r="V45" i="10"/>
  <c r="F45" i="9"/>
  <c r="I26" i="16"/>
  <c r="I45" i="16" s="1"/>
  <c r="Q26" i="16"/>
  <c r="Q45" i="16" s="1"/>
  <c r="Y26" i="16"/>
  <c r="Y45" i="16" s="1"/>
  <c r="Z25" i="16"/>
  <c r="E45" i="11"/>
  <c r="M45" i="11"/>
  <c r="U45" i="11"/>
  <c r="K45" i="11"/>
  <c r="X44" i="4"/>
  <c r="Z44" i="4" s="1"/>
  <c r="Z37" i="4"/>
  <c r="X44" i="7"/>
  <c r="Z44" i="7" s="1"/>
  <c r="Z37" i="7"/>
  <c r="V45" i="5"/>
  <c r="Y45" i="5"/>
  <c r="H45" i="7"/>
  <c r="P45" i="7"/>
  <c r="Z26" i="7"/>
  <c r="N45" i="6"/>
  <c r="V45" i="6"/>
  <c r="H45" i="4"/>
  <c r="P45" i="4"/>
  <c r="Z26" i="4"/>
  <c r="Y45" i="4"/>
  <c r="X44" i="2"/>
  <c r="Z44" i="2" s="1"/>
  <c r="Z37" i="2"/>
  <c r="V45" i="9"/>
  <c r="F45" i="8"/>
  <c r="Y45" i="7"/>
  <c r="X44" i="6"/>
  <c r="Z44" i="6" s="1"/>
  <c r="Z37" i="6"/>
  <c r="Z26" i="5"/>
  <c r="X44" i="3"/>
  <c r="Z44" i="3" s="1"/>
  <c r="Z37" i="3"/>
  <c r="H45" i="2"/>
  <c r="P45" i="2"/>
  <c r="Z26" i="2"/>
  <c r="X44" i="8"/>
  <c r="Z44" i="8" s="1"/>
  <c r="Z37" i="8"/>
  <c r="X45" i="6"/>
  <c r="Z45" i="6" s="1"/>
  <c r="Z26" i="6"/>
  <c r="J45" i="4"/>
  <c r="R45" i="4"/>
  <c r="J44" i="10"/>
  <c r="J45" i="10" s="1"/>
  <c r="R44" i="10"/>
  <c r="R45" i="10" s="1"/>
  <c r="X26" i="9"/>
  <c r="Z13" i="9"/>
  <c r="H45" i="8"/>
  <c r="P45" i="8"/>
  <c r="Z26" i="8"/>
  <c r="W45" i="8"/>
  <c r="K45" i="7"/>
  <c r="S45" i="7"/>
  <c r="AA45" i="5"/>
  <c r="J45" i="5"/>
  <c r="C45" i="4"/>
  <c r="K45" i="4"/>
  <c r="S45" i="4"/>
  <c r="N45" i="3"/>
  <c r="V45" i="3"/>
  <c r="Y45" i="3"/>
  <c r="J45" i="2"/>
  <c r="D45" i="10"/>
  <c r="L45" i="10"/>
  <c r="T45" i="10"/>
  <c r="C45" i="5"/>
  <c r="K45" i="5"/>
  <c r="S45" i="5"/>
  <c r="D45" i="4"/>
  <c r="L45" i="4"/>
  <c r="T45" i="4"/>
  <c r="G45" i="3"/>
  <c r="O45" i="3"/>
  <c r="W45" i="3"/>
  <c r="S45" i="2"/>
  <c r="J45" i="9"/>
  <c r="J44" i="9"/>
  <c r="R44" i="9"/>
  <c r="R45" i="9" s="1"/>
  <c r="AA45" i="8"/>
  <c r="J45" i="8"/>
  <c r="R45" i="8"/>
  <c r="I45" i="7"/>
  <c r="I45" i="5"/>
  <c r="X44" i="5"/>
  <c r="Z44" i="5" s="1"/>
  <c r="Z37" i="5"/>
  <c r="I45" i="4"/>
  <c r="H45" i="3"/>
  <c r="P45" i="3"/>
  <c r="Z26" i="3"/>
  <c r="Z13" i="8"/>
  <c r="Z13" i="7"/>
  <c r="Z13" i="6"/>
  <c r="Z13" i="5"/>
  <c r="Z13" i="4"/>
  <c r="Z13" i="3"/>
  <c r="Z13" i="2"/>
  <c r="W45" i="12" l="1"/>
  <c r="C45" i="28"/>
  <c r="J45" i="44"/>
  <c r="X45" i="3"/>
  <c r="Y45" i="19"/>
  <c r="Y45" i="21"/>
  <c r="Z26" i="30"/>
  <c r="G45" i="12"/>
  <c r="I45" i="26"/>
  <c r="T45" i="15"/>
  <c r="N45" i="23"/>
  <c r="J45" i="48"/>
  <c r="N45" i="35"/>
  <c r="O45" i="43"/>
  <c r="Z45" i="30"/>
  <c r="P45" i="18"/>
  <c r="W45" i="4"/>
  <c r="Y45" i="26"/>
  <c r="O45" i="41"/>
  <c r="J45" i="26"/>
  <c r="T45" i="3"/>
  <c r="AA45" i="28"/>
  <c r="W45" i="13"/>
  <c r="O45" i="44"/>
  <c r="W45" i="15"/>
  <c r="M45" i="27"/>
  <c r="O45" i="13"/>
  <c r="U45" i="25"/>
  <c r="AA45" i="47"/>
  <c r="O45" i="15"/>
  <c r="V45" i="25"/>
  <c r="F45" i="31"/>
  <c r="T45" i="13"/>
  <c r="D45" i="3"/>
  <c r="S45" i="28"/>
  <c r="G45" i="13"/>
  <c r="G45" i="42"/>
  <c r="U45" i="24"/>
  <c r="G45" i="15"/>
  <c r="Z26" i="15"/>
  <c r="X45" i="15"/>
  <c r="Z45" i="15" s="1"/>
  <c r="X45" i="27"/>
  <c r="Z45" i="27" s="1"/>
  <c r="Z26" i="27"/>
  <c r="Z26" i="32"/>
  <c r="X45" i="32"/>
  <c r="Z45" i="32" s="1"/>
  <c r="X45" i="45"/>
  <c r="Z45" i="45" s="1"/>
  <c r="Z26" i="45"/>
  <c r="Y45" i="36"/>
  <c r="X45" i="44"/>
  <c r="Z45" i="44" s="1"/>
  <c r="Z26" i="44"/>
  <c r="Z44" i="42"/>
  <c r="X45" i="21"/>
  <c r="Z45" i="21" s="1"/>
  <c r="Z26" i="21"/>
  <c r="X45" i="29"/>
  <c r="Z45" i="29" s="1"/>
  <c r="Z26" i="29"/>
  <c r="X45" i="35"/>
  <c r="Z45" i="35" s="1"/>
  <c r="Z26" i="35"/>
  <c r="X45" i="53"/>
  <c r="Z45" i="53" s="1"/>
  <c r="Z26" i="53"/>
  <c r="X45" i="36"/>
  <c r="Z45" i="36" s="1"/>
  <c r="Z26" i="36"/>
  <c r="R45" i="23"/>
  <c r="X45" i="43"/>
  <c r="Z45" i="43" s="1"/>
  <c r="Z26" i="43"/>
  <c r="X45" i="1"/>
  <c r="Z45" i="1" s="1"/>
  <c r="Z26" i="1"/>
  <c r="X45" i="19"/>
  <c r="Z45" i="19" s="1"/>
  <c r="Z26" i="19"/>
  <c r="X45" i="47"/>
  <c r="Z45" i="47" s="1"/>
  <c r="Z26" i="47"/>
  <c r="Z45" i="3"/>
  <c r="J45" i="23"/>
  <c r="X45" i="42"/>
  <c r="Z45" i="42" s="1"/>
  <c r="Z26" i="42"/>
  <c r="Z26" i="48"/>
  <c r="X45" i="48"/>
  <c r="Z45" i="48" s="1"/>
  <c r="X45" i="55"/>
  <c r="Z45" i="55" s="1"/>
  <c r="Z26" i="55"/>
  <c r="X45" i="10"/>
  <c r="Z45" i="10" s="1"/>
  <c r="Z26" i="10"/>
  <c r="X45" i="11"/>
  <c r="Z45" i="11" s="1"/>
  <c r="Z26" i="11"/>
  <c r="X45" i="5"/>
  <c r="Z45" i="5" s="1"/>
  <c r="Z26" i="16"/>
  <c r="X45" i="16"/>
  <c r="Z45" i="16" s="1"/>
  <c r="X45" i="13"/>
  <c r="Z45" i="13" s="1"/>
  <c r="Z26" i="13"/>
  <c r="X45" i="18"/>
  <c r="Z45" i="18" s="1"/>
  <c r="Z26" i="18"/>
  <c r="Z26" i="28"/>
  <c r="X45" i="28"/>
  <c r="Z45" i="28" s="1"/>
  <c r="X45" i="41"/>
  <c r="Z45" i="41" s="1"/>
  <c r="Z26" i="41"/>
  <c r="X45" i="54"/>
  <c r="Z45" i="54" s="1"/>
  <c r="Z26" i="54"/>
  <c r="X45" i="34"/>
  <c r="Z45" i="34" s="1"/>
  <c r="Z26" i="49"/>
  <c r="X45" i="49"/>
  <c r="Z45" i="49" s="1"/>
  <c r="Z44" i="45"/>
  <c r="X45" i="17"/>
  <c r="Z45" i="17" s="1"/>
  <c r="Z26" i="17"/>
  <c r="Z26" i="26"/>
  <c r="X45" i="26"/>
  <c r="Z45" i="26" s="1"/>
  <c r="X45" i="9"/>
  <c r="Z45" i="9" s="1"/>
  <c r="Z26" i="9"/>
  <c r="X45" i="20"/>
  <c r="Z45" i="20" s="1"/>
  <c r="Z26" i="20"/>
  <c r="X45" i="7"/>
  <c r="Z45" i="7" s="1"/>
  <c r="X45" i="8"/>
  <c r="Z45" i="8" s="1"/>
  <c r="X45" i="2"/>
  <c r="Z45" i="2" s="1"/>
  <c r="X45" i="4"/>
  <c r="Z45" i="4" s="1"/>
  <c r="X45" i="14"/>
  <c r="Z45" i="14" s="1"/>
  <c r="Z26" i="14"/>
  <c r="Q45" i="20"/>
  <c r="Z44" i="21"/>
  <c r="Z26" i="31"/>
  <c r="X45" i="31"/>
  <c r="Z45" i="31" s="1"/>
  <c r="X45" i="46"/>
  <c r="Z45" i="46" s="1"/>
  <c r="Z26" i="46"/>
  <c r="Z45" i="38"/>
  <c r="X45" i="12"/>
  <c r="Z45" i="12" s="1"/>
  <c r="Z26" i="12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<sst xmlns="http://schemas.openxmlformats.org/spreadsheetml/2006/main" count="7150" uniqueCount="134">
  <si>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</si>
  <si>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</si>
  <si>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</si>
  <si>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</si>
  <si>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</si>
  <si>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</si>
  <si>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</si>
  <si>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</si>
  <si>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</si>
  <si>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</si>
  <si>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</si>
  <si>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</si>
  <si>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</si>
  <si>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</si>
  <si>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</si>
  <si>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</si>
  <si>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</si>
  <si>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</si>
  <si>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</si>
  <si>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</si>
  <si>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</si>
  <si>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</si>
  <si>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</si>
  <si>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</si>
  <si>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</si>
  <si>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</si>
  <si>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</si>
  <si>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</si>
  <si>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</si>
  <si>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</si>
  <si>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</si>
  <si>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</si>
  <si>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</si>
  <si>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</si>
  <si>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</si>
  <si>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</si>
  <si>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</si>
  <si>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</si>
  <si>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</si>
  <si>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</si>
  <si>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</si>
  <si>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</si>
  <si>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</si>
  <si>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</si>
  <si>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</si>
  <si>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</si>
  <si>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</si>
  <si>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</si>
  <si>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</si>
  <si>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</si>
  <si>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</si>
  <si>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</si>
  <si>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</si>
  <si>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</si>
  <si>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</si>
  <si>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</si>
  <si>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</si>
  <si>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</si>
  <si>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</si>
  <si>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</si>
  <si>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</si>
  <si>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</si>
  <si>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</si>
  <si>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</si>
  <si>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</si>
  <si>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</si>
  <si>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</si>
  <si>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</si>
  <si>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</si>
  <si>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</si>
  <si>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</si>
  <si>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</si>
  <si>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</si>
  <si>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</si>
  <si>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</si>
  <si>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</si>
  <si>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2nd Quarter ended 31 December 2023 (Figures Finalised as at 2024/01/26)</t>
  </si>
  <si>
    <t>Kwazulu-Natal: Umzumbe (KZN213) - Table C6 Quarterly Budget Statement - Financial Position ( Energy sources                                     ) for 2nd Quarter ended 31 December 2023 (Figures Finalised as at 2024/01/26)</t>
  </si>
  <si>
    <t>Kwazulu-Natal: uMuziwabantu (KZN214) - Table C6 Quarterly Budget Statement - Financial Position ( Energy sources                                     ) for 2nd Quarter ended 31 December 2023 (Figures Finalised as at 2024/01/26)</t>
  </si>
  <si>
    <t>Kwazulu-Natal: Ray Nkonyeni (KZN216) - Table C6 Quarterly Budget Statement - Financial Position ( Energy sources                                     ) for 2nd Quarter ended 31 December 2023 (Figures Finalised as at 2024/01/26)</t>
  </si>
  <si>
    <t>Kwazulu-Natal: Ugu (DC21) - Table C6 Quarterly Budget Statement - Financial Position ( Energy sources                                     ) for 2nd Quarter ended 31 December 2023 (Figures Finalised as at 2024/01/26)</t>
  </si>
  <si>
    <t>Kwazulu-Natal: uMshwathi (KZN221) - Table C6 Quarterly Budget Statement - Financial Position ( Energy sources                                     ) for 2nd Quarter ended 31 December 2023 (Figures Finalised as at 2024/01/26)</t>
  </si>
  <si>
    <t>Kwazulu-Natal: uMngeni (KZN222) - Table C6 Quarterly Budget Statement - Financial Position ( Energy sources                                     ) for 2nd Quarter ended 31 December 2023 (Figures Finalised as at 2024/01/26)</t>
  </si>
  <si>
    <t>Kwazulu-Natal: Mpofana (KZN223) - Table C6 Quarterly Budget Statement - Financial Position ( Energy sources                                     ) for 2nd Quarter ended 31 December 2023 (Figures Finalised as at 2024/01/26)</t>
  </si>
  <si>
    <t>Kwazulu-Natal: Impendle (KZN224) - Table C6 Quarterly Budget Statement - Financial Position ( Energy sources                                     ) for 2nd Quarter ended 31 December 2023 (Figures Finalised as at 2024/01/26)</t>
  </si>
  <si>
    <t>Kwazulu-Natal: Msunduzi (KZN225) - Table C6 Quarterly Budget Statement - Financial Position ( Energy sources                                     ) for 2nd Quarter ended 31 December 2023 (Figures Finalised as at 2024/01/26)</t>
  </si>
  <si>
    <t>Kwazulu-Natal: Mkhambathini (KZN226) - Table C6 Quarterly Budget Statement - Financial Position ( Energy sources                                     ) for 2nd Quarter ended 31 December 2023 (Figures Finalised as at 2024/01/26)</t>
  </si>
  <si>
    <t>Kwazulu-Natal: Richmond (KZN227) - Table C6 Quarterly Budget Statement - Financial Position ( Energy sources                                     ) for 2nd Quarter ended 31 December 2023 (Figures Finalised as at 2024/01/26)</t>
  </si>
  <si>
    <t>Kwazulu-Natal: uMgungundlovu (DC22) - Table C6 Quarterly Budget Statement - Financial Position ( Energy sources                                     ) for 2nd Quarter ended 31 December 2023 (Figures Finalised as at 2024/01/26)</t>
  </si>
  <si>
    <t>Kwazulu-Natal: Okhahlamba (KZN235) - Table C6 Quarterly Budget Statement - Financial Position ( Energy sources                                     ) for 2nd Quarter ended 31 December 2023 (Figures Finalised as at 2024/01/26)</t>
  </si>
  <si>
    <t>Kwazulu-Natal: Inkosi Langalibalele (KZN237) - Table C6 Quarterly Budget Statement - Financial Position ( Energy sources                                     ) for 2nd Quarter ended 31 December 2023 (Figures Finalised as at 2024/01/26)</t>
  </si>
  <si>
    <t>Kwazulu-Natal: Alfred Duma (KZN238) - Table C6 Quarterly Budget Statement - Financial Position ( Energy sources                                     ) for 2nd Quarter ended 31 December 2023 (Figures Finalised as at 2024/01/26)</t>
  </si>
  <si>
    <t>Kwazulu-Natal: Uthukela (DC23) - Table C6 Quarterly Budget Statement - Financial Position ( Energy sources                                     ) for 2nd Quarter ended 31 December 2023 (Figures Finalised as at 2024/01/26)</t>
  </si>
  <si>
    <t>Kwazulu-Natal: Endumeni (KZN241) - Table C6 Quarterly Budget Statement - Financial Position ( Energy sources                                     ) for 2nd Quarter ended 31 December 2023 (Figures Finalised as at 2024/01/26)</t>
  </si>
  <si>
    <t>Kwazulu-Natal: Nquthu (KZN242) - Table C6 Quarterly Budget Statement - Financial Position ( Energy sources                                     ) for 2nd Quarter ended 31 December 2023 (Figures Finalised as at 2024/01/26)</t>
  </si>
  <si>
    <t>Kwazulu-Natal: Msinga (KZN244) - Table C6 Quarterly Budget Statement - Financial Position ( Energy sources                                     ) for 2nd Quarter ended 31 December 2023 (Figures Finalised as at 2024/01/26)</t>
  </si>
  <si>
    <t>Kwazulu-Natal: Umvoti (KZN245) - Table C6 Quarterly Budget Statement - Financial Position ( Energy sources                                     ) for 2nd Quarter ended 31 December 2023 (Figures Finalised as at 2024/01/26)</t>
  </si>
  <si>
    <t>Kwazulu-Natal: Umzinyathi (DC24) - Table C6 Quarterly Budget Statement - Financial Position ( Energy sources                                     ) for 2nd Quarter ended 31 December 2023 (Figures Finalised as at 2024/01/26)</t>
  </si>
  <si>
    <t>Kwazulu-Natal: Newcastle (KZN252) - Table C6 Quarterly Budget Statement - Financial Position ( Energy sources                                     ) for 2nd Quarter ended 31 December 2023 (Figures Finalised as at 2024/01/26)</t>
  </si>
  <si>
    <t>Kwazulu-Natal: Emadlangeni (KZN253) - Table C6 Quarterly Budget Statement - Financial Position ( Energy sources                                     ) for 2nd Quarter ended 31 December 2023 (Figures Finalised as at 2024/01/26)</t>
  </si>
  <si>
    <t>Kwazulu-Natal: Dannhauser (KZN254) - Table C6 Quarterly Budget Statement - Financial Position ( Energy sources                                     ) for 2nd Quarter ended 31 December 2023 (Figures Finalised as at 2024/01/26)</t>
  </si>
  <si>
    <t>Kwazulu-Natal: Amajuba (DC25) - Table C6 Quarterly Budget Statement - Financial Position ( Energy sources                                     ) for 2nd Quarter ended 31 December 2023 (Figures Finalised as at 2024/01/26)</t>
  </si>
  <si>
    <t>Kwazulu-Natal: eDumbe (KZN261) - Table C6 Quarterly Budget Statement - Financial Position ( Energy sources                                     ) for 2nd Quarter ended 31 December 2023 (Figures Finalised as at 2024/01/26)</t>
  </si>
  <si>
    <t>Kwazulu-Natal: uPhongolo (KZN262) - Table C6 Quarterly Budget Statement - Financial Position ( Energy sources                                     ) for 2nd Quarter ended 31 December 2023 (Figures Finalised as at 2024/01/26)</t>
  </si>
  <si>
    <t>Kwazulu-Natal: Abaqulusi (KZN263) - Table C6 Quarterly Budget Statement - Financial Position ( Energy sources                                     ) for 2nd Quarter ended 31 December 2023 (Figures Finalised as at 2024/01/26)</t>
  </si>
  <si>
    <t>Kwazulu-Natal: Nongoma (KZN265) - Table C6 Quarterly Budget Statement - Financial Position ( Energy sources                                     ) for 2nd Quarter ended 31 December 2023 (Figures Finalised as at 2024/01/26)</t>
  </si>
  <si>
    <t>Kwazulu-Natal: Ulundi (KZN266) - Table C6 Quarterly Budget Statement - Financial Position ( Energy sources                                     ) for 2nd Quarter ended 31 December 2023 (Figures Finalised as at 2024/01/26)</t>
  </si>
  <si>
    <t>Kwazulu-Natal: Zululand (DC26) - Table C6 Quarterly Budget Statement - Financial Position ( Energy sources                                     ) for 2nd Quarter ended 31 December 2023 (Figures Finalised as at 2024/01/26)</t>
  </si>
  <si>
    <t>Kwazulu-Natal: Umhlabuyalingana (KZN271) - Table C6 Quarterly Budget Statement - Financial Position ( Energy sources                                     ) for 2nd Quarter ended 31 December 2023 (Figures Finalised as at 2024/01/26)</t>
  </si>
  <si>
    <t>Kwazulu-Natal: Jozini (KZN272) - Table C6 Quarterly Budget Statement - Financial Position ( Energy sources                                     ) for 2nd Quarter ended 31 December 2023 (Figures Finalised as at 2024/01/26)</t>
  </si>
  <si>
    <t>Kwazulu-Natal: Mtubatuba (KZN275) - Table C6 Quarterly Budget Statement - Financial Position ( Energy sources                                     ) for 2nd Quarter ended 31 December 2023 (Figures Finalised as at 2024/01/26)</t>
  </si>
  <si>
    <t>Kwazulu-Natal: Hlabisa Big Five (KZN276) - Table C6 Quarterly Budget Statement - Financial Position ( Energy sources                                     ) for 2nd Quarter ended 31 December 2023 (Figures Finalised as at 2024/01/26)</t>
  </si>
  <si>
    <t>Kwazulu-Natal: Umkhanyakude (DC27) - Table C6 Quarterly Budget Statement - Financial Position ( Energy sources                                     ) for 2nd Quarter ended 31 December 2023 (Figures Finalised as at 2024/01/26)</t>
  </si>
  <si>
    <t>Kwazulu-Natal: Mfolozi (KZN281) - Table C6 Quarterly Budget Statement - Financial Position ( Energy sources                                     ) for 2nd Quarter ended 31 December 2023 (Figures Finalised as at 2024/01/26)</t>
  </si>
  <si>
    <t>Kwazulu-Natal: uMhlathuze (KZN282) - Table C6 Quarterly Budget Statement - Financial Position ( Energy sources                                     ) for 2nd Quarter ended 31 December 2023 (Figures Finalised as at 2024/01/26)</t>
  </si>
  <si>
    <t>Kwazulu-Natal: uMlalazi (KZN284) - Table C6 Quarterly Budget Statement - Financial Position ( Energy sources                                     ) for 2nd Quarter ended 31 December 2023 (Figures Finalised as at 2024/01/26)</t>
  </si>
  <si>
    <t>Kwazulu-Natal: Mthonjaneni (KZN285) - Table C6 Quarterly Budget Statement - Financial Position ( Energy sources                                     ) for 2nd Quarter ended 31 December 2023 (Figures Finalised as at 2024/01/26)</t>
  </si>
  <si>
    <t>Kwazulu-Natal: Nkandla (KZN286) - Table C6 Quarterly Budget Statement - Financial Position ( Energy sources                                     ) for 2nd Quarter ended 31 December 2023 (Figures Finalised as at 2024/01/26)</t>
  </si>
  <si>
    <t>Kwazulu-Natal: King Cetshwayo (DC28) - Table C6 Quarterly Budget Statement - Financial Position ( Energy sources                                     ) for 2nd Quarter ended 31 December 2023 (Figures Finalised as at 2024/01/26)</t>
  </si>
  <si>
    <t>Kwazulu-Natal: Mandeni (KZN291) - Table C6 Quarterly Budget Statement - Financial Position ( Energy sources                                     ) for 2nd Quarter ended 31 December 2023 (Figures Finalised as at 2024/01/26)</t>
  </si>
  <si>
    <t>Kwazulu-Natal: KwaDukuza (KZN292) - Table C6 Quarterly Budget Statement - Financial Position ( Energy sources                                     ) for 2nd Quarter ended 31 December 2023 (Figures Finalised as at 2024/01/26)</t>
  </si>
  <si>
    <t>Kwazulu-Natal: Ndwedwe (KZN293) - Table C6 Quarterly Budget Statement - Financial Position ( Energy sources                                     ) for 2nd Quarter ended 31 December 2023 (Figures Finalised as at 2024/01/26)</t>
  </si>
  <si>
    <t>Kwazulu-Natal: Maphumulo (KZN294) - Table C6 Quarterly Budget Statement - Financial Position ( Energy sources                                     ) for 2nd Quarter ended 31 December 2023 (Figures Finalised as at 2024/01/26)</t>
  </si>
  <si>
    <t>Kwazulu-Natal: iLembe (DC29) - Table C6 Quarterly Budget Statement - Financial Position ( Energy sources                                     ) for 2nd Quarter ended 31 December 2023 (Figures Finalised as at 2024/01/26)</t>
  </si>
  <si>
    <t>Kwazulu-Natal: Greater Kokstad (KZN433) - Table C6 Quarterly Budget Statement - Financial Position ( Energy sources                                     ) for 2nd Quarter ended 31 December 2023 (Figures Finalised as at 2024/01/26)</t>
  </si>
  <si>
    <t>Kwazulu-Natal: Ubuhlebezwe (KZN434) - Table C6 Quarterly Budget Statement - Financial Position ( Energy sources                                     ) for 2nd Quarter ended 31 December 2023 (Figures Finalised as at 2024/01/26)</t>
  </si>
  <si>
    <t>Kwazulu-Natal: Umzimkhulu (KZN435) - Table C6 Quarterly Budget Statement - Financial Position ( Energy sources                                     ) for 2nd Quarter ended 31 December 2023 (Figures Finalised as at 2024/01/26)</t>
  </si>
  <si>
    <t>Kwazulu-Natal: Dr Nkosazana Dlamini Zuma (KZN436) - Table C6 Quarterly Budget Statement - Financial Position ( Energy sources                                     ) for 2nd Quarter ended 31 December 2023 (Figures Finalised as at 2024/01/26)</t>
  </si>
  <si>
    <t>Kwazulu-Natal: Harry Gwala (DC43)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</si>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</sst>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>
        <v>-178532730</v>
      </c>
      <c r="L6" s="20">
        <v>-24887722</v>
      </c>
      <c r="M6" s="20">
        <v>-197439053</v>
      </c>
      <c r="N6" s="20">
        <v>-400859505</v>
      </c>
      <c r="O6" s="20"/>
      <c r="P6" s="20"/>
      <c r="Q6" s="20"/>
      <c r="R6" s="20"/>
      <c r="S6" s="20"/>
      <c r="T6" s="20"/>
      <c r="U6" s="20"/>
      <c r="V6" s="20"/>
      <c r="W6" s="20">
        <v>-1687948285</v>
      </c>
      <c r="X6" s="20"/>
      <c r="Y6" s="20">
        <v>-1687948285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>
        <v>-67083131</v>
      </c>
      <c r="L7" s="20">
        <v>-24108126</v>
      </c>
      <c r="M7" s="20">
        <v>52361680</v>
      </c>
      <c r="N7" s="20">
        <v>-38829577</v>
      </c>
      <c r="O7" s="20"/>
      <c r="P7" s="20"/>
      <c r="Q7" s="20"/>
      <c r="R7" s="20"/>
      <c r="S7" s="20"/>
      <c r="T7" s="20"/>
      <c r="U7" s="20"/>
      <c r="V7" s="20"/>
      <c r="W7" s="20">
        <v>110072573</v>
      </c>
      <c r="X7" s="20"/>
      <c r="Y7" s="20">
        <v>110072573</v>
      </c>
      <c r="Z7" s="21"/>
      <c r="AA7" s="22">
        <v>3033947600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>
        <v>-6897883</v>
      </c>
      <c r="L10" s="20">
        <v>22275160</v>
      </c>
      <c r="M10" s="20">
        <v>22499091</v>
      </c>
      <c r="N10" s="20">
        <v>37876368</v>
      </c>
      <c r="O10" s="20"/>
      <c r="P10" s="20"/>
      <c r="Q10" s="20"/>
      <c r="R10" s="20"/>
      <c r="S10" s="20"/>
      <c r="T10" s="20"/>
      <c r="U10" s="20"/>
      <c r="V10" s="20"/>
      <c r="W10" s="20">
        <v>141890079</v>
      </c>
      <c r="X10" s="20"/>
      <c r="Y10" s="20">
        <v>141890079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>
        <v>-46738004</v>
      </c>
      <c r="L11" s="24">
        <v>-25474692</v>
      </c>
      <c r="M11" s="20">
        <v>2912109</v>
      </c>
      <c r="N11" s="24">
        <v>-69300587</v>
      </c>
      <c r="O11" s="24"/>
      <c r="P11" s="24"/>
      <c r="Q11" s="20"/>
      <c r="R11" s="24"/>
      <c r="S11" s="24"/>
      <c r="T11" s="20"/>
      <c r="U11" s="24"/>
      <c r="V11" s="24"/>
      <c r="W11" s="24">
        <v>-57761012</v>
      </c>
      <c r="X11" s="20"/>
      <c r="Y11" s="24">
        <v>-57761012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>
        <v>-73216</v>
      </c>
      <c r="L12" s="20"/>
      <c r="M12" s="20"/>
      <c r="N12" s="20">
        <v>-73216</v>
      </c>
      <c r="O12" s="20"/>
      <c r="P12" s="20"/>
      <c r="Q12" s="20"/>
      <c r="R12" s="20"/>
      <c r="S12" s="20"/>
      <c r="T12" s="20"/>
      <c r="U12" s="20"/>
      <c r="V12" s="20"/>
      <c r="W12" s="20">
        <v>-42772</v>
      </c>
      <c r="X12" s="20"/>
      <c r="Y12" s="20">
        <v>-42772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-299324964</v>
      </c>
      <c r="L13" s="31">
        <f t="shared" si="0"/>
        <v>-52195380</v>
      </c>
      <c r="M13" s="31">
        <f t="shared" si="0"/>
        <v>-119666173</v>
      </c>
      <c r="N13" s="31">
        <f t="shared" si="0"/>
        <v>-471186517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-1493789417</v>
      </c>
      <c r="X13" s="31">
        <f t="shared" si="0"/>
        <v>0</v>
      </c>
      <c r="Y13" s="31">
        <f t="shared" si="0"/>
        <v>-1493789417</v>
      </c>
      <c r="Z13" s="32">
        <f>+IF(X13&lt;&gt;0,+(Y13/X13)*100,0)</f>
        <v>0</v>
      </c>
      <c r="AA13" s="33">
        <f>SUM(AA6:AA12)</f>
        <v>3033947600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7510109470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>
        <v>1805333</v>
      </c>
      <c r="L17" s="24">
        <v>-16688447</v>
      </c>
      <c r="M17" s="20">
        <v>29176179</v>
      </c>
      <c r="N17" s="24">
        <v>14293065</v>
      </c>
      <c r="O17" s="24"/>
      <c r="P17" s="24"/>
      <c r="Q17" s="20"/>
      <c r="R17" s="24"/>
      <c r="S17" s="24"/>
      <c r="T17" s="20"/>
      <c r="U17" s="24"/>
      <c r="V17" s="24"/>
      <c r="W17" s="24">
        <v>-1959240</v>
      </c>
      <c r="X17" s="20">
        <v>11612095840</v>
      </c>
      <c r="Y17" s="24">
        <v>-11614055080</v>
      </c>
      <c r="Z17" s="25">
        <v>-100.0168724063855</v>
      </c>
      <c r="AA17" s="26">
        <v>7510109470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803000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>
        <v>-167405</v>
      </c>
      <c r="L21" s="20">
        <v>-163532</v>
      </c>
      <c r="M21" s="20">
        <v>-163207</v>
      </c>
      <c r="N21" s="20">
        <v>-494144</v>
      </c>
      <c r="O21" s="20"/>
      <c r="P21" s="20"/>
      <c r="Q21" s="20"/>
      <c r="R21" s="20"/>
      <c r="S21" s="20"/>
      <c r="T21" s="20"/>
      <c r="U21" s="20"/>
      <c r="V21" s="20"/>
      <c r="W21" s="20">
        <v>-2430928</v>
      </c>
      <c r="X21" s="20">
        <v>803000</v>
      </c>
      <c r="Y21" s="20">
        <v>-3233928</v>
      </c>
      <c r="Z21" s="21">
        <v>-402.73075965130761</v>
      </c>
      <c r="AA21" s="22">
        <v>803000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/>
      <c r="Q23" s="20"/>
      <c r="R23" s="20"/>
      <c r="S23" s="20"/>
      <c r="T23" s="20"/>
      <c r="U23" s="20"/>
      <c r="V23" s="20"/>
      <c r="W23" s="20">
        <v>110345</v>
      </c>
      <c r="X23" s="20"/>
      <c r="Y23" s="20">
        <v>110345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7510912470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1657427</v>
      </c>
      <c r="L25" s="36">
        <f t="shared" si="1"/>
        <v>-16832480</v>
      </c>
      <c r="M25" s="36">
        <f t="shared" si="1"/>
        <v>29025822</v>
      </c>
      <c r="N25" s="36">
        <f t="shared" si="1"/>
        <v>13850769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-4279823</v>
      </c>
      <c r="X25" s="36">
        <f t="shared" si="1"/>
        <v>11612898840</v>
      </c>
      <c r="Y25" s="36">
        <f t="shared" si="1"/>
        <v>-11617178663</v>
      </c>
      <c r="Z25" s="37">
        <f>+IF(X25&lt;&gt;0,+(Y25/X25)*100,0)</f>
        <v>-100.03685404530745</v>
      </c>
      <c r="AA25" s="38">
        <f>SUM(AA15:AA24)</f>
        <v>7510912470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10544860070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-297667537</v>
      </c>
      <c r="L26" s="31">
        <f t="shared" si="2"/>
        <v>-69027860</v>
      </c>
      <c r="M26" s="31">
        <f t="shared" si="2"/>
        <v>-90640351</v>
      </c>
      <c r="N26" s="31">
        <f t="shared" si="2"/>
        <v>-457335748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-1498069240</v>
      </c>
      <c r="X26" s="31">
        <f t="shared" si="2"/>
        <v>11612898840</v>
      </c>
      <c r="Y26" s="31">
        <f t="shared" si="2"/>
        <v>-13110968080</v>
      </c>
      <c r="Z26" s="32">
        <f>+IF(X26&lt;&gt;0,+(Y26/X26)*100,0)</f>
        <v>-112.90004554969497</v>
      </c>
      <c r="AA26" s="33">
        <f>+AA13+AA25</f>
        <v>10544860070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/>
      <c r="P30" s="20"/>
      <c r="Q30" s="20"/>
      <c r="R30" s="20"/>
      <c r="S30" s="20"/>
      <c r="T30" s="20"/>
      <c r="U30" s="20"/>
      <c r="V30" s="20"/>
      <c r="W30" s="20">
        <v>75976813</v>
      </c>
      <c r="X30" s="20"/>
      <c r="Y30" s="20">
        <v>75976813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>
        <v>-22442130</v>
      </c>
      <c r="L32" s="20">
        <v>-45048840</v>
      </c>
      <c r="M32" s="20">
        <v>-67079063</v>
      </c>
      <c r="N32" s="20">
        <v>-134570033</v>
      </c>
      <c r="O32" s="20"/>
      <c r="P32" s="20"/>
      <c r="Q32" s="20"/>
      <c r="R32" s="20"/>
      <c r="S32" s="20"/>
      <c r="T32" s="20"/>
      <c r="U32" s="20"/>
      <c r="V32" s="20"/>
      <c r="W32" s="20">
        <v>-854151949</v>
      </c>
      <c r="X32" s="20"/>
      <c r="Y32" s="20">
        <v>-854151949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>
        <v>-48237202</v>
      </c>
      <c r="L35" s="20">
        <v>524197</v>
      </c>
      <c r="M35" s="20">
        <v>2892841</v>
      </c>
      <c r="N35" s="20">
        <v>-44820164</v>
      </c>
      <c r="O35" s="20"/>
      <c r="P35" s="20"/>
      <c r="Q35" s="20"/>
      <c r="R35" s="20"/>
      <c r="S35" s="20"/>
      <c r="T35" s="20"/>
      <c r="U35" s="20"/>
      <c r="V35" s="20"/>
      <c r="W35" s="20">
        <v>142593149</v>
      </c>
      <c r="X35" s="20"/>
      <c r="Y35" s="20">
        <v>142593149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-57279443</v>
      </c>
      <c r="L37" s="31">
        <f t="shared" si="3"/>
        <v>-31557008</v>
      </c>
      <c r="M37" s="31">
        <f t="shared" si="3"/>
        <v>-49214911</v>
      </c>
      <c r="N37" s="31">
        <f t="shared" si="3"/>
        <v>-138051362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-635581987</v>
      </c>
      <c r="X37" s="31">
        <f t="shared" si="3"/>
        <v>0</v>
      </c>
      <c r="Y37" s="31">
        <f t="shared" si="3"/>
        <v>-635581987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>
        <v>-106306023</v>
      </c>
      <c r="N39" s="20">
        <v>-106306023</v>
      </c>
      <c r="O39" s="20"/>
      <c r="P39" s="20"/>
      <c r="Q39" s="20"/>
      <c r="R39" s="20"/>
      <c r="S39" s="20"/>
      <c r="T39" s="20"/>
      <c r="U39" s="20"/>
      <c r="V39" s="20"/>
      <c r="W39" s="20">
        <v>-109597207</v>
      </c>
      <c r="X39" s="20"/>
      <c r="Y39" s="20">
        <v>-109597207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-106306023</v>
      </c>
      <c r="N43" s="36">
        <f t="shared" si="4"/>
        <v>-106306023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-109597207</v>
      </c>
      <c r="X43" s="36">
        <f t="shared" si="4"/>
        <v>0</v>
      </c>
      <c r="Y43" s="36">
        <f t="shared" si="4"/>
        <v>-109597207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-57279443</v>
      </c>
      <c r="L44" s="31">
        <f t="shared" si="5"/>
        <v>-31557008</v>
      </c>
      <c r="M44" s="31">
        <f t="shared" si="5"/>
        <v>-155520934</v>
      </c>
      <c r="N44" s="31">
        <f t="shared" si="5"/>
        <v>-244357385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-745179194</v>
      </c>
      <c r="X44" s="31">
        <f t="shared" si="5"/>
        <v>0</v>
      </c>
      <c r="Y44" s="31">
        <f t="shared" si="5"/>
        <v>-745179194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10544860070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-240388094</v>
      </c>
      <c r="L45" s="44">
        <f t="shared" si="6"/>
        <v>-37470852</v>
      </c>
      <c r="M45" s="44">
        <f t="shared" si="6"/>
        <v>64880583</v>
      </c>
      <c r="N45" s="44">
        <f t="shared" si="6"/>
        <v>-212978363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-752890046</v>
      </c>
      <c r="X45" s="44">
        <f t="shared" si="6"/>
        <v>11612898840</v>
      </c>
      <c r="Y45" s="44">
        <f t="shared" si="6"/>
        <v>-12365788886</v>
      </c>
      <c r="Z45" s="45">
        <f>+IF(X45&lt;&gt;0,+(Y45/X45)*100,0)</f>
        <v>-106.48322228905252</v>
      </c>
      <c r="AA45" s="46">
        <f>+AA26-AA44</f>
        <v>10544860070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>
        <v>-797927247</v>
      </c>
      <c r="L47" s="20"/>
      <c r="M47" s="20"/>
      <c r="N47" s="20">
        <v>-797927247</v>
      </c>
      <c r="O47" s="20"/>
      <c r="P47" s="20"/>
      <c r="Q47" s="20"/>
      <c r="R47" s="20"/>
      <c r="S47" s="20"/>
      <c r="T47" s="20"/>
      <c r="U47" s="20"/>
      <c r="V47" s="20"/>
      <c r="W47" s="20">
        <v>-797927247</v>
      </c>
      <c r="X47" s="20"/>
      <c r="Y47" s="20">
        <v>-797927247</v>
      </c>
      <c r="Z47" s="47"/>
      <c r="AA47" s="22">
        <v>9844960070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-797927247</v>
      </c>
      <c r="L50" s="52">
        <f t="shared" si="7"/>
        <v>0</v>
      </c>
      <c r="M50" s="52">
        <f t="shared" si="7"/>
        <v>0</v>
      </c>
      <c r="N50" s="52">
        <f t="shared" si="7"/>
        <v>-797927247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-797927247</v>
      </c>
      <c r="X50" s="52">
        <f t="shared" si="7"/>
        <v>0</v>
      </c>
      <c r="Y50" s="52">
        <f t="shared" si="7"/>
        <v>-797927247</v>
      </c>
      <c r="Z50" s="53">
        <f>+IF(X50&lt;&gt;0,+(Y50/X50)*100,0)</f>
        <v>0</v>
      </c>
      <c r="AA50" s="54">
        <f>SUM(AA47:AA49)</f>
        <v>9844960070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-1995579</v>
      </c>
      <c r="D6" s="18"/>
      <c r="E6" s="19">
        <v>-2062548</v>
      </c>
      <c r="F6" s="20">
        <v>-2062548</v>
      </c>
      <c r="G6" s="20"/>
      <c r="H6" s="20">
        <v>-2594384</v>
      </c>
      <c r="I6" s="20">
        <v>-437000</v>
      </c>
      <c r="J6" s="20">
        <v>-3031384</v>
      </c>
      <c r="K6" s="20">
        <v>-815000</v>
      </c>
      <c r="L6" s="20">
        <v>-636295</v>
      </c>
      <c r="M6" s="20"/>
      <c r="N6" s="20">
        <v>-1451295</v>
      </c>
      <c r="O6" s="20"/>
      <c r="P6" s="20"/>
      <c r="Q6" s="20"/>
      <c r="R6" s="20"/>
      <c r="S6" s="20"/>
      <c r="T6" s="20"/>
      <c r="U6" s="20"/>
      <c r="V6" s="20"/>
      <c r="W6" s="20">
        <v>-4482679</v>
      </c>
      <c r="X6" s="20">
        <v>-1031274</v>
      </c>
      <c r="Y6" s="20">
        <v>-3451405</v>
      </c>
      <c r="Z6" s="21">
        <v>334.67390819510621</v>
      </c>
      <c r="AA6" s="22">
        <v>-2062548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671484</v>
      </c>
      <c r="D11" s="18"/>
      <c r="E11" s="19">
        <v>269028</v>
      </c>
      <c r="F11" s="20">
        <v>269028</v>
      </c>
      <c r="G11" s="24"/>
      <c r="H11" s="24">
        <v>749589</v>
      </c>
      <c r="I11" s="24">
        <v>57000</v>
      </c>
      <c r="J11" s="20">
        <v>806589</v>
      </c>
      <c r="K11" s="24">
        <v>82995</v>
      </c>
      <c r="L11" s="24"/>
      <c r="M11" s="20"/>
      <c r="N11" s="24">
        <v>82995</v>
      </c>
      <c r="O11" s="24"/>
      <c r="P11" s="24"/>
      <c r="Q11" s="20"/>
      <c r="R11" s="24"/>
      <c r="S11" s="24"/>
      <c r="T11" s="20"/>
      <c r="U11" s="24"/>
      <c r="V11" s="24"/>
      <c r="W11" s="24">
        <v>889584</v>
      </c>
      <c r="X11" s="20">
        <v>134514</v>
      </c>
      <c r="Y11" s="24">
        <v>755070</v>
      </c>
      <c r="Z11" s="25">
        <v>561.3319059726125</v>
      </c>
      <c r="AA11" s="26">
        <v>269028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-1324095</v>
      </c>
      <c r="D13" s="29">
        <f>SUM(D6:D12)</f>
        <v>0</v>
      </c>
      <c r="E13" s="30">
        <f t="shared" si="0"/>
        <v>-1793520</v>
      </c>
      <c r="F13" s="31">
        <f t="shared" si="0"/>
        <v>-1793520</v>
      </c>
      <c r="G13" s="31">
        <f t="shared" si="0"/>
        <v>0</v>
      </c>
      <c r="H13" s="31">
        <f t="shared" si="0"/>
        <v>-1844795</v>
      </c>
      <c r="I13" s="31">
        <f t="shared" si="0"/>
        <v>-380000</v>
      </c>
      <c r="J13" s="31">
        <f t="shared" si="0"/>
        <v>-2224795</v>
      </c>
      <c r="K13" s="31">
        <f t="shared" si="0"/>
        <v>-732005</v>
      </c>
      <c r="L13" s="31">
        <f t="shared" si="0"/>
        <v>-636295</v>
      </c>
      <c r="M13" s="31">
        <f t="shared" si="0"/>
        <v>0</v>
      </c>
      <c r="N13" s="31">
        <f t="shared" si="0"/>
        <v>-1368300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-3593095</v>
      </c>
      <c r="X13" s="31">
        <f t="shared" si="0"/>
        <v>-896760</v>
      </c>
      <c r="Y13" s="31">
        <f t="shared" si="0"/>
        <v>-2696335</v>
      </c>
      <c r="Z13" s="32">
        <f>+IF(X13&lt;&gt;0,+(Y13/X13)*100,0)</f>
        <v>300.67520852848031</v>
      </c>
      <c r="AA13" s="33">
        <f>SUM(AA6:AA12)</f>
        <v>-1793520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29599</v>
      </c>
      <c r="F17" s="20">
        <v>29599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29599</v>
      </c>
      <c r="Y17" s="24">
        <v>-29599</v>
      </c>
      <c r="Z17" s="25">
        <v>-100</v>
      </c>
      <c r="AA17" s="26">
        <v>29599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29599</v>
      </c>
      <c r="F25" s="36">
        <f t="shared" si="1"/>
        <v>29599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29599</v>
      </c>
      <c r="Y25" s="36">
        <f t="shared" si="1"/>
        <v>-29599</v>
      </c>
      <c r="Z25" s="37">
        <f>+IF(X25&lt;&gt;0,+(Y25/X25)*100,0)</f>
        <v>-100</v>
      </c>
      <c r="AA25" s="38">
        <f>SUM(AA15:AA24)</f>
        <v>29599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-1324095</v>
      </c>
      <c r="D26" s="29">
        <f>+D13+D25</f>
        <v>0</v>
      </c>
      <c r="E26" s="30">
        <f t="shared" si="2"/>
        <v>-1763921</v>
      </c>
      <c r="F26" s="31">
        <f t="shared" si="2"/>
        <v>-1763921</v>
      </c>
      <c r="G26" s="31">
        <f t="shared" si="2"/>
        <v>0</v>
      </c>
      <c r="H26" s="31">
        <f t="shared" si="2"/>
        <v>-1844795</v>
      </c>
      <c r="I26" s="31">
        <f t="shared" si="2"/>
        <v>-380000</v>
      </c>
      <c r="J26" s="31">
        <f t="shared" si="2"/>
        <v>-2224795</v>
      </c>
      <c r="K26" s="31">
        <f t="shared" si="2"/>
        <v>-732005</v>
      </c>
      <c r="L26" s="31">
        <f t="shared" si="2"/>
        <v>-636295</v>
      </c>
      <c r="M26" s="31">
        <f t="shared" si="2"/>
        <v>0</v>
      </c>
      <c r="N26" s="31">
        <f t="shared" si="2"/>
        <v>-1368300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-3593095</v>
      </c>
      <c r="X26" s="31">
        <f t="shared" si="2"/>
        <v>-867161</v>
      </c>
      <c r="Y26" s="31">
        <f t="shared" si="2"/>
        <v>-2725934</v>
      </c>
      <c r="Z26" s="32">
        <f>+IF(X26&lt;&gt;0,+(Y26/X26)*100,0)</f>
        <v>314.35154486883062</v>
      </c>
      <c r="AA26" s="33">
        <f>+AA13+AA25</f>
        <v>-1763921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3156059</v>
      </c>
      <c r="D32" s="18"/>
      <c r="E32" s="19">
        <v>4315000</v>
      </c>
      <c r="F32" s="20">
        <v>4315000</v>
      </c>
      <c r="G32" s="20"/>
      <c r="H32" s="20">
        <v>3156059</v>
      </c>
      <c r="I32" s="20"/>
      <c r="J32" s="20">
        <v>3156059</v>
      </c>
      <c r="K32" s="20">
        <v>636295</v>
      </c>
      <c r="L32" s="20">
        <v>-636295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3156059</v>
      </c>
      <c r="X32" s="20">
        <v>2157498</v>
      </c>
      <c r="Y32" s="20">
        <v>998561</v>
      </c>
      <c r="Z32" s="21">
        <v>46.283287400498168</v>
      </c>
      <c r="AA32" s="22">
        <v>4315000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-815000</v>
      </c>
      <c r="F33" s="20">
        <v>-815000</v>
      </c>
      <c r="G33" s="20"/>
      <c r="H33" s="20"/>
      <c r="I33" s="20"/>
      <c r="J33" s="20"/>
      <c r="K33" s="20">
        <v>-815000</v>
      </c>
      <c r="L33" s="20"/>
      <c r="M33" s="20"/>
      <c r="N33" s="20">
        <v>-815000</v>
      </c>
      <c r="O33" s="20"/>
      <c r="P33" s="20"/>
      <c r="Q33" s="20"/>
      <c r="R33" s="20"/>
      <c r="S33" s="20"/>
      <c r="T33" s="20"/>
      <c r="U33" s="20"/>
      <c r="V33" s="20"/>
      <c r="W33" s="20">
        <v>-815000</v>
      </c>
      <c r="X33" s="20">
        <v>-407502</v>
      </c>
      <c r="Y33" s="20">
        <v>-407498</v>
      </c>
      <c r="Z33" s="21">
        <v>99.999018409725593</v>
      </c>
      <c r="AA33" s="22">
        <v>-815000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3156059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0</v>
      </c>
      <c r="H37" s="31">
        <f t="shared" si="3"/>
        <v>3156059</v>
      </c>
      <c r="I37" s="31">
        <f t="shared" si="3"/>
        <v>0</v>
      </c>
      <c r="J37" s="31">
        <f t="shared" si="3"/>
        <v>3156059</v>
      </c>
      <c r="K37" s="31">
        <f t="shared" si="3"/>
        <v>-178705</v>
      </c>
      <c r="L37" s="31">
        <f t="shared" si="3"/>
        <v>-636295</v>
      </c>
      <c r="M37" s="31">
        <f t="shared" si="3"/>
        <v>0</v>
      </c>
      <c r="N37" s="31">
        <f t="shared" si="3"/>
        <v>-815000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2341059</v>
      </c>
      <c r="X37" s="31">
        <f t="shared" si="3"/>
        <v>1749996</v>
      </c>
      <c r="Y37" s="31">
        <f t="shared" si="3"/>
        <v>591063</v>
      </c>
      <c r="Z37" s="32">
        <f>+IF(X37&lt;&gt;0,+(Y37/X37)*100,0)</f>
        <v>33.775105771670333</v>
      </c>
      <c r="AA37" s="33">
        <f>SUM(AA29:AA36)</f>
        <v>3500000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3156059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0</v>
      </c>
      <c r="H44" s="31">
        <f t="shared" si="5"/>
        <v>3156059</v>
      </c>
      <c r="I44" s="31">
        <f t="shared" si="5"/>
        <v>0</v>
      </c>
      <c r="J44" s="31">
        <f t="shared" si="5"/>
        <v>3156059</v>
      </c>
      <c r="K44" s="31">
        <f t="shared" si="5"/>
        <v>-178705</v>
      </c>
      <c r="L44" s="31">
        <f t="shared" si="5"/>
        <v>-636295</v>
      </c>
      <c r="M44" s="31">
        <f t="shared" si="5"/>
        <v>0</v>
      </c>
      <c r="N44" s="31">
        <f t="shared" si="5"/>
        <v>-815000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2341059</v>
      </c>
      <c r="X44" s="31">
        <f t="shared" si="5"/>
        <v>1749996</v>
      </c>
      <c r="Y44" s="31">
        <f t="shared" si="5"/>
        <v>591063</v>
      </c>
      <c r="Z44" s="32">
        <f>+IF(X44&lt;&gt;0,+(Y44/X44)*100,0)</f>
        <v>33.775105771670333</v>
      </c>
      <c r="AA44" s="33">
        <f>+AA37+AA43</f>
        <v>3500000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-4480154</v>
      </c>
      <c r="D45" s="42">
        <f t="shared" si="6"/>
        <v>0</v>
      </c>
      <c r="E45" s="43">
        <f t="shared" si="6"/>
        <v>-5263921</v>
      </c>
      <c r="F45" s="44">
        <f t="shared" si="6"/>
        <v>-5263921</v>
      </c>
      <c r="G45" s="44">
        <f t="shared" si="6"/>
        <v>0</v>
      </c>
      <c r="H45" s="44">
        <f t="shared" si="6"/>
        <v>-5000854</v>
      </c>
      <c r="I45" s="44">
        <f t="shared" si="6"/>
        <v>-380000</v>
      </c>
      <c r="J45" s="44">
        <f t="shared" si="6"/>
        <v>-5380854</v>
      </c>
      <c r="K45" s="44">
        <f t="shared" si="6"/>
        <v>-553300</v>
      </c>
      <c r="L45" s="44">
        <f t="shared" si="6"/>
        <v>0</v>
      </c>
      <c r="M45" s="44">
        <f t="shared" si="6"/>
        <v>0</v>
      </c>
      <c r="N45" s="44">
        <f t="shared" si="6"/>
        <v>-553300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-5934154</v>
      </c>
      <c r="X45" s="44">
        <f t="shared" si="6"/>
        <v>-2617157</v>
      </c>
      <c r="Y45" s="44">
        <f t="shared" si="6"/>
        <v>-3316997</v>
      </c>
      <c r="Z45" s="45">
        <f>+IF(X45&lt;&gt;0,+(Y45/X45)*100,0)</f>
        <v>126.74046685009725</v>
      </c>
      <c r="AA45" s="46">
        <f>+AA26-AA44</f>
        <v>-5263921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-4480153</v>
      </c>
      <c r="D47" s="18"/>
      <c r="E47" s="19"/>
      <c r="F47" s="20"/>
      <c r="G47" s="20"/>
      <c r="H47" s="20">
        <v>-4480153</v>
      </c>
      <c r="I47" s="20"/>
      <c r="J47" s="20">
        <v>-4480153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-4480153</v>
      </c>
      <c r="X47" s="20"/>
      <c r="Y47" s="20">
        <v>-4480153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-4480153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-4480153</v>
      </c>
      <c r="I50" s="52">
        <f t="shared" si="7"/>
        <v>0</v>
      </c>
      <c r="J50" s="52">
        <f t="shared" si="7"/>
        <v>-4480153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-4480153</v>
      </c>
      <c r="X50" s="52">
        <f t="shared" si="7"/>
        <v>0</v>
      </c>
      <c r="Y50" s="52">
        <f t="shared" si="7"/>
        <v>-4480153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-31425923</v>
      </c>
      <c r="F6" s="20">
        <v>-31425923</v>
      </c>
      <c r="G6" s="20"/>
      <c r="H6" s="20"/>
      <c r="I6" s="20"/>
      <c r="J6" s="20"/>
      <c r="K6" s="20">
        <v>5817</v>
      </c>
      <c r="L6" s="20">
        <v>-4066222</v>
      </c>
      <c r="M6" s="20">
        <v>-3011159</v>
      </c>
      <c r="N6" s="20">
        <v>-7071564</v>
      </c>
      <c r="O6" s="20"/>
      <c r="P6" s="20"/>
      <c r="Q6" s="20"/>
      <c r="R6" s="20"/>
      <c r="S6" s="20"/>
      <c r="T6" s="20"/>
      <c r="U6" s="20"/>
      <c r="V6" s="20"/>
      <c r="W6" s="20">
        <v>-7071564</v>
      </c>
      <c r="X6" s="20">
        <v>-15712968</v>
      </c>
      <c r="Y6" s="20">
        <v>8641404</v>
      </c>
      <c r="Z6" s="21">
        <v>-54.995364338551447</v>
      </c>
      <c r="AA6" s="22">
        <v>-31425923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4099033</v>
      </c>
      <c r="F11" s="20">
        <v>4099033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2049522</v>
      </c>
      <c r="Y11" s="24">
        <v>-2049522</v>
      </c>
      <c r="Z11" s="25">
        <v>-100</v>
      </c>
      <c r="AA11" s="26">
        <v>4099033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-27326890</v>
      </c>
      <c r="F13" s="31">
        <f t="shared" si="0"/>
        <v>-27326890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5817</v>
      </c>
      <c r="L13" s="31">
        <f t="shared" si="0"/>
        <v>-4066222</v>
      </c>
      <c r="M13" s="31">
        <f t="shared" si="0"/>
        <v>-3011159</v>
      </c>
      <c r="N13" s="31">
        <f t="shared" si="0"/>
        <v>-7071564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-7071564</v>
      </c>
      <c r="X13" s="31">
        <f t="shared" si="0"/>
        <v>-13663446</v>
      </c>
      <c r="Y13" s="31">
        <f t="shared" si="0"/>
        <v>6591882</v>
      </c>
      <c r="Z13" s="32">
        <f>+IF(X13&lt;&gt;0,+(Y13/X13)*100,0)</f>
        <v>-48.244652190962661</v>
      </c>
      <c r="AA13" s="33">
        <f>SUM(AA6:AA12)</f>
        <v>-27326890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-27326890</v>
      </c>
      <c r="F26" s="31">
        <f t="shared" si="2"/>
        <v>-27326890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5817</v>
      </c>
      <c r="L26" s="31">
        <f t="shared" si="2"/>
        <v>-4066222</v>
      </c>
      <c r="M26" s="31">
        <f t="shared" si="2"/>
        <v>-3011159</v>
      </c>
      <c r="N26" s="31">
        <f t="shared" si="2"/>
        <v>-7071564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-7071564</v>
      </c>
      <c r="X26" s="31">
        <f t="shared" si="2"/>
        <v>-13663446</v>
      </c>
      <c r="Y26" s="31">
        <f t="shared" si="2"/>
        <v>6591882</v>
      </c>
      <c r="Z26" s="32">
        <f>+IF(X26&lt;&gt;0,+(Y26/X26)*100,0)</f>
        <v>-48.244652190962661</v>
      </c>
      <c r="AA26" s="33">
        <f>+AA13+AA25</f>
        <v>-27326890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-7877695</v>
      </c>
      <c r="J33" s="20">
        <v>-7877695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-7877695</v>
      </c>
      <c r="X33" s="20"/>
      <c r="Y33" s="20">
        <v>-7877695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-7877695</v>
      </c>
      <c r="J37" s="31">
        <f t="shared" si="3"/>
        <v>-7877695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-7877695</v>
      </c>
      <c r="X37" s="31">
        <f t="shared" si="3"/>
        <v>0</v>
      </c>
      <c r="Y37" s="31">
        <f t="shared" si="3"/>
        <v>-7877695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-7877695</v>
      </c>
      <c r="J44" s="31">
        <f t="shared" si="5"/>
        <v>-7877695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-7877695</v>
      </c>
      <c r="X44" s="31">
        <f t="shared" si="5"/>
        <v>0</v>
      </c>
      <c r="Y44" s="31">
        <f t="shared" si="5"/>
        <v>-7877695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-27326890</v>
      </c>
      <c r="F45" s="44">
        <f t="shared" si="6"/>
        <v>-27326890</v>
      </c>
      <c r="G45" s="44">
        <f t="shared" si="6"/>
        <v>0</v>
      </c>
      <c r="H45" s="44">
        <f t="shared" si="6"/>
        <v>0</v>
      </c>
      <c r="I45" s="44">
        <f t="shared" si="6"/>
        <v>7877695</v>
      </c>
      <c r="J45" s="44">
        <f t="shared" si="6"/>
        <v>7877695</v>
      </c>
      <c r="K45" s="44">
        <f t="shared" si="6"/>
        <v>5817</v>
      </c>
      <c r="L45" s="44">
        <f t="shared" si="6"/>
        <v>-4066222</v>
      </c>
      <c r="M45" s="44">
        <f t="shared" si="6"/>
        <v>-3011159</v>
      </c>
      <c r="N45" s="44">
        <f t="shared" si="6"/>
        <v>-7071564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806131</v>
      </c>
      <c r="X45" s="44">
        <f t="shared" si="6"/>
        <v>-13663446</v>
      </c>
      <c r="Y45" s="44">
        <f t="shared" si="6"/>
        <v>14469577</v>
      </c>
      <c r="Z45" s="45">
        <f>+IF(X45&lt;&gt;0,+(Y45/X45)*100,0)</f>
        <v>-105.89990987632257</v>
      </c>
      <c r="AA45" s="46">
        <f>+AA26-AA44</f>
        <v>-27326890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-90743463</v>
      </c>
      <c r="D6" s="18"/>
      <c r="E6" s="19">
        <v>-15135388</v>
      </c>
      <c r="F6" s="20">
        <v>-15135388</v>
      </c>
      <c r="G6" s="20"/>
      <c r="H6" s="20">
        <v>-3841974</v>
      </c>
      <c r="I6" s="20">
        <v>-4456060</v>
      </c>
      <c r="J6" s="20">
        <v>-8298034</v>
      </c>
      <c r="K6" s="20">
        <v>-6544461</v>
      </c>
      <c r="L6" s="20">
        <v>-738490</v>
      </c>
      <c r="M6" s="20">
        <v>304879</v>
      </c>
      <c r="N6" s="20">
        <v>-6978072</v>
      </c>
      <c r="O6" s="20"/>
      <c r="P6" s="20"/>
      <c r="Q6" s="20"/>
      <c r="R6" s="20"/>
      <c r="S6" s="20"/>
      <c r="T6" s="20"/>
      <c r="U6" s="20"/>
      <c r="V6" s="20"/>
      <c r="W6" s="20">
        <v>-15276106</v>
      </c>
      <c r="X6" s="20">
        <v>-7567693</v>
      </c>
      <c r="Y6" s="20">
        <v>-7708413</v>
      </c>
      <c r="Z6" s="21">
        <v>101.85948346477585</v>
      </c>
      <c r="AA6" s="22">
        <v>-15135388</v>
      </c>
    </row>
    <row r="7" spans="1:27" ht="13.5" x14ac:dyDescent="0.25">
      <c r="A7" s="23" t="s">
        <v>35</v>
      </c>
      <c r="B7" s="17" t="s">
        <v>32</v>
      </c>
      <c r="C7" s="18">
        <v>1942363</v>
      </c>
      <c r="D7" s="18"/>
      <c r="E7" s="19">
        <v>1817325</v>
      </c>
      <c r="F7" s="20">
        <v>1817325</v>
      </c>
      <c r="G7" s="20"/>
      <c r="H7" s="20">
        <v>415843</v>
      </c>
      <c r="I7" s="20">
        <v>498828</v>
      </c>
      <c r="J7" s="20">
        <v>914671</v>
      </c>
      <c r="K7" s="20">
        <v>-494657</v>
      </c>
      <c r="L7" s="20">
        <v>-241490</v>
      </c>
      <c r="M7" s="20">
        <v>-628225</v>
      </c>
      <c r="N7" s="20">
        <v>-1364372</v>
      </c>
      <c r="O7" s="20"/>
      <c r="P7" s="20"/>
      <c r="Q7" s="20"/>
      <c r="R7" s="20"/>
      <c r="S7" s="20"/>
      <c r="T7" s="20"/>
      <c r="U7" s="20"/>
      <c r="V7" s="20"/>
      <c r="W7" s="20">
        <v>-449701</v>
      </c>
      <c r="X7" s="20">
        <v>908664</v>
      </c>
      <c r="Y7" s="20">
        <v>-1358365</v>
      </c>
      <c r="Z7" s="21">
        <v>-149.49035066867401</v>
      </c>
      <c r="AA7" s="22">
        <v>1817325</v>
      </c>
    </row>
    <row r="8" spans="1:27" ht="13.5" x14ac:dyDescent="0.25">
      <c r="A8" s="23" t="s">
        <v>36</v>
      </c>
      <c r="B8" s="17" t="s">
        <v>32</v>
      </c>
      <c r="C8" s="18">
        <v>7493493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-7023893</v>
      </c>
      <c r="D10" s="18"/>
      <c r="E10" s="19">
        <v>-537684</v>
      </c>
      <c r="F10" s="20">
        <v>-537684</v>
      </c>
      <c r="G10" s="20"/>
      <c r="H10" s="20">
        <v>481207</v>
      </c>
      <c r="I10" s="20">
        <v>46258</v>
      </c>
      <c r="J10" s="20">
        <v>527465</v>
      </c>
      <c r="K10" s="20">
        <v>-15534</v>
      </c>
      <c r="L10" s="20">
        <v>-11243</v>
      </c>
      <c r="M10" s="20">
        <v>-2559</v>
      </c>
      <c r="N10" s="20">
        <v>-29336</v>
      </c>
      <c r="O10" s="20"/>
      <c r="P10" s="20"/>
      <c r="Q10" s="20"/>
      <c r="R10" s="20"/>
      <c r="S10" s="20"/>
      <c r="T10" s="20"/>
      <c r="U10" s="20"/>
      <c r="V10" s="20"/>
      <c r="W10" s="20">
        <v>498129</v>
      </c>
      <c r="X10" s="20">
        <v>-268842</v>
      </c>
      <c r="Y10" s="20">
        <v>766971</v>
      </c>
      <c r="Z10" s="21">
        <v>-285.2868971366081</v>
      </c>
      <c r="AA10" s="22">
        <v>-537684</v>
      </c>
    </row>
    <row r="11" spans="1:27" ht="13.5" x14ac:dyDescent="0.25">
      <c r="A11" s="23" t="s">
        <v>39</v>
      </c>
      <c r="B11" s="17" t="s">
        <v>32</v>
      </c>
      <c r="C11" s="18">
        <v>30880758</v>
      </c>
      <c r="D11" s="18"/>
      <c r="E11" s="19"/>
      <c r="F11" s="20"/>
      <c r="G11" s="24"/>
      <c r="H11" s="24">
        <v>978612</v>
      </c>
      <c r="I11" s="24">
        <v>1026815</v>
      </c>
      <c r="J11" s="20">
        <v>2005427</v>
      </c>
      <c r="K11" s="24">
        <v>1518150</v>
      </c>
      <c r="L11" s="24">
        <v>577009</v>
      </c>
      <c r="M11" s="20">
        <v>520002</v>
      </c>
      <c r="N11" s="24">
        <v>2615161</v>
      </c>
      <c r="O11" s="24"/>
      <c r="P11" s="24"/>
      <c r="Q11" s="20"/>
      <c r="R11" s="24"/>
      <c r="S11" s="24"/>
      <c r="T11" s="20"/>
      <c r="U11" s="24"/>
      <c r="V11" s="24"/>
      <c r="W11" s="24">
        <v>4620588</v>
      </c>
      <c r="X11" s="20"/>
      <c r="Y11" s="24">
        <v>4620588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-57548368</v>
      </c>
      <c r="D13" s="29">
        <f>SUM(D6:D12)</f>
        <v>0</v>
      </c>
      <c r="E13" s="30">
        <f t="shared" si="0"/>
        <v>-13855747</v>
      </c>
      <c r="F13" s="31">
        <f t="shared" si="0"/>
        <v>-13855747</v>
      </c>
      <c r="G13" s="31">
        <f t="shared" si="0"/>
        <v>0</v>
      </c>
      <c r="H13" s="31">
        <f t="shared" si="0"/>
        <v>-1966312</v>
      </c>
      <c r="I13" s="31">
        <f t="shared" si="0"/>
        <v>-2884159</v>
      </c>
      <c r="J13" s="31">
        <f t="shared" si="0"/>
        <v>-4850471</v>
      </c>
      <c r="K13" s="31">
        <f t="shared" si="0"/>
        <v>-5536502</v>
      </c>
      <c r="L13" s="31">
        <f t="shared" si="0"/>
        <v>-414214</v>
      </c>
      <c r="M13" s="31">
        <f t="shared" si="0"/>
        <v>194097</v>
      </c>
      <c r="N13" s="31">
        <f t="shared" si="0"/>
        <v>-5756619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-10607090</v>
      </c>
      <c r="X13" s="31">
        <f t="shared" si="0"/>
        <v>-6927871</v>
      </c>
      <c r="Y13" s="31">
        <f t="shared" si="0"/>
        <v>-3679219</v>
      </c>
      <c r="Z13" s="32">
        <f>+IF(X13&lt;&gt;0,+(Y13/X13)*100,0)</f>
        <v>53.107498681773954</v>
      </c>
      <c r="AA13" s="33">
        <f>SUM(AA6:AA12)</f>
        <v>-13855747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8578872</v>
      </c>
      <c r="D17" s="18"/>
      <c r="E17" s="19">
        <v>700008</v>
      </c>
      <c r="F17" s="20">
        <v>700008</v>
      </c>
      <c r="G17" s="24"/>
      <c r="H17" s="24">
        <v>352026</v>
      </c>
      <c r="I17" s="24"/>
      <c r="J17" s="20">
        <v>352026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352026</v>
      </c>
      <c r="X17" s="20">
        <v>350004</v>
      </c>
      <c r="Y17" s="24">
        <v>2022</v>
      </c>
      <c r="Z17" s="25">
        <v>0.57770768334076184</v>
      </c>
      <c r="AA17" s="26">
        <v>700008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9952872</v>
      </c>
      <c r="D25" s="29">
        <f t="shared" ref="D25:Y25" si="1">SUM(D15:D24)</f>
        <v>0</v>
      </c>
      <c r="E25" s="35">
        <f t="shared" si="1"/>
        <v>700008</v>
      </c>
      <c r="F25" s="36">
        <f t="shared" si="1"/>
        <v>700008</v>
      </c>
      <c r="G25" s="36">
        <f t="shared" si="1"/>
        <v>0</v>
      </c>
      <c r="H25" s="36">
        <f t="shared" si="1"/>
        <v>352026</v>
      </c>
      <c r="I25" s="36">
        <f t="shared" si="1"/>
        <v>0</v>
      </c>
      <c r="J25" s="36">
        <f t="shared" si="1"/>
        <v>352026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352026</v>
      </c>
      <c r="X25" s="36">
        <f t="shared" si="1"/>
        <v>350004</v>
      </c>
      <c r="Y25" s="36">
        <f t="shared" si="1"/>
        <v>2022</v>
      </c>
      <c r="Z25" s="37">
        <f>+IF(X25&lt;&gt;0,+(Y25/X25)*100,0)</f>
        <v>0.57770768334076184</v>
      </c>
      <c r="AA25" s="38">
        <f>SUM(AA15:AA24)</f>
        <v>700008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-47595496</v>
      </c>
      <c r="D26" s="29">
        <f>+D13+D25</f>
        <v>0</v>
      </c>
      <c r="E26" s="30">
        <f t="shared" si="2"/>
        <v>-13155739</v>
      </c>
      <c r="F26" s="31">
        <f t="shared" si="2"/>
        <v>-13155739</v>
      </c>
      <c r="G26" s="31">
        <f t="shared" si="2"/>
        <v>0</v>
      </c>
      <c r="H26" s="31">
        <f t="shared" si="2"/>
        <v>-1614286</v>
      </c>
      <c r="I26" s="31">
        <f t="shared" si="2"/>
        <v>-2884159</v>
      </c>
      <c r="J26" s="31">
        <f t="shared" si="2"/>
        <v>-4498445</v>
      </c>
      <c r="K26" s="31">
        <f t="shared" si="2"/>
        <v>-5536502</v>
      </c>
      <c r="L26" s="31">
        <f t="shared" si="2"/>
        <v>-414214</v>
      </c>
      <c r="M26" s="31">
        <f t="shared" si="2"/>
        <v>194097</v>
      </c>
      <c r="N26" s="31">
        <f t="shared" si="2"/>
        <v>-5756619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-10255064</v>
      </c>
      <c r="X26" s="31">
        <f t="shared" si="2"/>
        <v>-6577867</v>
      </c>
      <c r="Y26" s="31">
        <f t="shared" si="2"/>
        <v>-3677197</v>
      </c>
      <c r="Z26" s="32">
        <f>+IF(X26&lt;&gt;0,+(Y26/X26)*100,0)</f>
        <v>55.902574497173632</v>
      </c>
      <c r="AA26" s="33">
        <f>+AA13+AA25</f>
        <v>-13155739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-6816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47235</v>
      </c>
      <c r="D32" s="18"/>
      <c r="E32" s="19">
        <v>-1923090</v>
      </c>
      <c r="F32" s="20">
        <v>-1923090</v>
      </c>
      <c r="G32" s="20"/>
      <c r="H32" s="20">
        <v>-37</v>
      </c>
      <c r="I32" s="20"/>
      <c r="J32" s="20">
        <v>-37</v>
      </c>
      <c r="K32" s="20">
        <v>324528</v>
      </c>
      <c r="L32" s="20">
        <v>-353608</v>
      </c>
      <c r="M32" s="20"/>
      <c r="N32" s="20">
        <v>-29080</v>
      </c>
      <c r="O32" s="20"/>
      <c r="P32" s="20"/>
      <c r="Q32" s="20"/>
      <c r="R32" s="20"/>
      <c r="S32" s="20"/>
      <c r="T32" s="20"/>
      <c r="U32" s="20"/>
      <c r="V32" s="20"/>
      <c r="W32" s="20">
        <v>-29117</v>
      </c>
      <c r="X32" s="20">
        <v>-961542</v>
      </c>
      <c r="Y32" s="20">
        <v>932425</v>
      </c>
      <c r="Z32" s="21">
        <v>-96.971843143617235</v>
      </c>
      <c r="AA32" s="22">
        <v>-1923090</v>
      </c>
    </row>
    <row r="33" spans="1:27" ht="13.5" x14ac:dyDescent="0.25">
      <c r="A33" s="23" t="s">
        <v>60</v>
      </c>
      <c r="B33" s="17" t="s">
        <v>32</v>
      </c>
      <c r="C33" s="18">
        <v>-2824277</v>
      </c>
      <c r="D33" s="18"/>
      <c r="E33" s="19">
        <v>-4</v>
      </c>
      <c r="F33" s="20">
        <v>-4</v>
      </c>
      <c r="G33" s="20"/>
      <c r="H33" s="20">
        <v>-640000</v>
      </c>
      <c r="I33" s="20"/>
      <c r="J33" s="20">
        <v>-640000</v>
      </c>
      <c r="K33" s="20"/>
      <c r="L33" s="20">
        <v>-175000</v>
      </c>
      <c r="M33" s="20"/>
      <c r="N33" s="20">
        <v>-175000</v>
      </c>
      <c r="O33" s="20"/>
      <c r="P33" s="20"/>
      <c r="Q33" s="20"/>
      <c r="R33" s="20"/>
      <c r="S33" s="20"/>
      <c r="T33" s="20"/>
      <c r="U33" s="20"/>
      <c r="V33" s="20"/>
      <c r="W33" s="20">
        <v>-815000</v>
      </c>
      <c r="X33" s="20"/>
      <c r="Y33" s="20">
        <v>-815000</v>
      </c>
      <c r="Z33" s="21"/>
      <c r="AA33" s="22">
        <v>-4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24892400</v>
      </c>
      <c r="D35" s="18"/>
      <c r="E35" s="19"/>
      <c r="F35" s="20"/>
      <c r="G35" s="20"/>
      <c r="H35" s="20">
        <v>523294</v>
      </c>
      <c r="I35" s="20">
        <v>503609</v>
      </c>
      <c r="J35" s="20">
        <v>1026903</v>
      </c>
      <c r="K35" s="20">
        <v>526619</v>
      </c>
      <c r="L35" s="20">
        <v>513805</v>
      </c>
      <c r="M35" s="20">
        <v>477927</v>
      </c>
      <c r="N35" s="20">
        <v>1518351</v>
      </c>
      <c r="O35" s="20"/>
      <c r="P35" s="20"/>
      <c r="Q35" s="20"/>
      <c r="R35" s="20"/>
      <c r="S35" s="20"/>
      <c r="T35" s="20"/>
      <c r="U35" s="20"/>
      <c r="V35" s="20"/>
      <c r="W35" s="20">
        <v>2545254</v>
      </c>
      <c r="X35" s="20"/>
      <c r="Y35" s="20">
        <v>2545254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22108542</v>
      </c>
      <c r="D37" s="29">
        <f t="shared" ref="D37:Y37" si="3">SUM(D29:D36)</f>
        <v>0</v>
      </c>
      <c r="E37" s="30">
        <f t="shared" si="3"/>
        <v>-1923094</v>
      </c>
      <c r="F37" s="31">
        <f t="shared" si="3"/>
        <v>-1923094</v>
      </c>
      <c r="G37" s="31">
        <f t="shared" si="3"/>
        <v>0</v>
      </c>
      <c r="H37" s="31">
        <f t="shared" si="3"/>
        <v>-116743</v>
      </c>
      <c r="I37" s="31">
        <f t="shared" si="3"/>
        <v>503609</v>
      </c>
      <c r="J37" s="31">
        <f t="shared" si="3"/>
        <v>386866</v>
      </c>
      <c r="K37" s="31">
        <f t="shared" si="3"/>
        <v>851147</v>
      </c>
      <c r="L37" s="31">
        <f t="shared" si="3"/>
        <v>-14803</v>
      </c>
      <c r="M37" s="31">
        <f t="shared" si="3"/>
        <v>477927</v>
      </c>
      <c r="N37" s="31">
        <f t="shared" si="3"/>
        <v>1314271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1701137</v>
      </c>
      <c r="X37" s="31">
        <f t="shared" si="3"/>
        <v>-961542</v>
      </c>
      <c r="Y37" s="31">
        <f t="shared" si="3"/>
        <v>2662679</v>
      </c>
      <c r="Z37" s="32">
        <f>+IF(X37&lt;&gt;0,+(Y37/X37)*100,0)</f>
        <v>-276.91759694324321</v>
      </c>
      <c r="AA37" s="33">
        <f>SUM(AA29:AA36)</f>
        <v>-1923094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22108542</v>
      </c>
      <c r="D44" s="29">
        <f>+D37+D43</f>
        <v>0</v>
      </c>
      <c r="E44" s="30">
        <f t="shared" si="5"/>
        <v>-1923094</v>
      </c>
      <c r="F44" s="31">
        <f t="shared" si="5"/>
        <v>-1923094</v>
      </c>
      <c r="G44" s="31">
        <f t="shared" si="5"/>
        <v>0</v>
      </c>
      <c r="H44" s="31">
        <f t="shared" si="5"/>
        <v>-116743</v>
      </c>
      <c r="I44" s="31">
        <f t="shared" si="5"/>
        <v>503609</v>
      </c>
      <c r="J44" s="31">
        <f t="shared" si="5"/>
        <v>386866</v>
      </c>
      <c r="K44" s="31">
        <f t="shared" si="5"/>
        <v>851147</v>
      </c>
      <c r="L44" s="31">
        <f t="shared" si="5"/>
        <v>-14803</v>
      </c>
      <c r="M44" s="31">
        <f t="shared" si="5"/>
        <v>477927</v>
      </c>
      <c r="N44" s="31">
        <f t="shared" si="5"/>
        <v>1314271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1701137</v>
      </c>
      <c r="X44" s="31">
        <f t="shared" si="5"/>
        <v>-961542</v>
      </c>
      <c r="Y44" s="31">
        <f t="shared" si="5"/>
        <v>2662679</v>
      </c>
      <c r="Z44" s="32">
        <f>+IF(X44&lt;&gt;0,+(Y44/X44)*100,0)</f>
        <v>-276.91759694324321</v>
      </c>
      <c r="AA44" s="33">
        <f>+AA37+AA43</f>
        <v>-1923094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-69704038</v>
      </c>
      <c r="D45" s="42">
        <f t="shared" si="6"/>
        <v>0</v>
      </c>
      <c r="E45" s="43">
        <f t="shared" si="6"/>
        <v>-11232645</v>
      </c>
      <c r="F45" s="44">
        <f t="shared" si="6"/>
        <v>-11232645</v>
      </c>
      <c r="G45" s="44">
        <f t="shared" si="6"/>
        <v>0</v>
      </c>
      <c r="H45" s="44">
        <f t="shared" si="6"/>
        <v>-1497543</v>
      </c>
      <c r="I45" s="44">
        <f t="shared" si="6"/>
        <v>-3387768</v>
      </c>
      <c r="J45" s="44">
        <f t="shared" si="6"/>
        <v>-4885311</v>
      </c>
      <c r="K45" s="44">
        <f t="shared" si="6"/>
        <v>-6387649</v>
      </c>
      <c r="L45" s="44">
        <f t="shared" si="6"/>
        <v>-399411</v>
      </c>
      <c r="M45" s="44">
        <f t="shared" si="6"/>
        <v>-283830</v>
      </c>
      <c r="N45" s="44">
        <f t="shared" si="6"/>
        <v>-7070890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-11956201</v>
      </c>
      <c r="X45" s="44">
        <f t="shared" si="6"/>
        <v>-5616325</v>
      </c>
      <c r="Y45" s="44">
        <f t="shared" si="6"/>
        <v>-6339876</v>
      </c>
      <c r="Z45" s="45">
        <f>+IF(X45&lt;&gt;0,+(Y45/X45)*100,0)</f>
        <v>112.88299733366568</v>
      </c>
      <c r="AA45" s="46">
        <f>+AA26-AA44</f>
        <v>-11232645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-237864</v>
      </c>
      <c r="D47" s="18"/>
      <c r="E47" s="19">
        <v>-11232644</v>
      </c>
      <c r="F47" s="20">
        <v>-11232644</v>
      </c>
      <c r="G47" s="20"/>
      <c r="H47" s="20">
        <v>-4363</v>
      </c>
      <c r="I47" s="20"/>
      <c r="J47" s="20">
        <v>-4363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-4363</v>
      </c>
      <c r="X47" s="20">
        <v>-5616324</v>
      </c>
      <c r="Y47" s="20">
        <v>5611961</v>
      </c>
      <c r="Z47" s="47">
        <v>-99.922315735345762</v>
      </c>
      <c r="AA47" s="22">
        <v>-11232644</v>
      </c>
    </row>
    <row r="48" spans="1:27" ht="13.5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3777925</v>
      </c>
      <c r="D50" s="50">
        <f t="shared" ref="D50:Y50" si="7">SUM(D47:D49)</f>
        <v>0</v>
      </c>
      <c r="E50" s="51">
        <f t="shared" si="7"/>
        <v>-11232644</v>
      </c>
      <c r="F50" s="52">
        <f t="shared" si="7"/>
        <v>-11232644</v>
      </c>
      <c r="G50" s="52">
        <f t="shared" si="7"/>
        <v>0</v>
      </c>
      <c r="H50" s="52">
        <f t="shared" si="7"/>
        <v>-4363</v>
      </c>
      <c r="I50" s="52">
        <f t="shared" si="7"/>
        <v>0</v>
      </c>
      <c r="J50" s="52">
        <f t="shared" si="7"/>
        <v>-4363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-4363</v>
      </c>
      <c r="X50" s="52">
        <f t="shared" si="7"/>
        <v>-5616324</v>
      </c>
      <c r="Y50" s="52">
        <f t="shared" si="7"/>
        <v>5611961</v>
      </c>
      <c r="Z50" s="53">
        <f>+IF(X50&lt;&gt;0,+(Y50/X50)*100,0)</f>
        <v>-99.922315735345762</v>
      </c>
      <c r="AA50" s="54">
        <f>SUM(AA47:AA49)</f>
        <v>-11232644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104064866</v>
      </c>
      <c r="D6" s="18"/>
      <c r="E6" s="19">
        <v>11685728</v>
      </c>
      <c r="F6" s="20">
        <v>11685728</v>
      </c>
      <c r="G6" s="20">
        <v>125417967</v>
      </c>
      <c r="H6" s="20">
        <v>-1754394</v>
      </c>
      <c r="I6" s="20">
        <v>-4493380</v>
      </c>
      <c r="J6" s="20">
        <v>119170193</v>
      </c>
      <c r="K6" s="20">
        <v>5885088</v>
      </c>
      <c r="L6" s="20">
        <v>2955660</v>
      </c>
      <c r="M6" s="20">
        <v>2231080</v>
      </c>
      <c r="N6" s="20">
        <v>11071828</v>
      </c>
      <c r="O6" s="20"/>
      <c r="P6" s="20"/>
      <c r="Q6" s="20"/>
      <c r="R6" s="20"/>
      <c r="S6" s="20"/>
      <c r="T6" s="20"/>
      <c r="U6" s="20"/>
      <c r="V6" s="20"/>
      <c r="W6" s="20">
        <v>130242021</v>
      </c>
      <c r="X6" s="20">
        <v>41278505</v>
      </c>
      <c r="Y6" s="20">
        <v>88963516</v>
      </c>
      <c r="Z6" s="21">
        <v>215.52019870874685</v>
      </c>
      <c r="AA6" s="22">
        <v>11685728</v>
      </c>
    </row>
    <row r="7" spans="1:27" ht="13.5" x14ac:dyDescent="0.25">
      <c r="A7" s="23" t="s">
        <v>35</v>
      </c>
      <c r="B7" s="17" t="s">
        <v>32</v>
      </c>
      <c r="C7" s="18">
        <v>40438112</v>
      </c>
      <c r="D7" s="18"/>
      <c r="E7" s="19">
        <v>39215565</v>
      </c>
      <c r="F7" s="20">
        <v>39215565</v>
      </c>
      <c r="G7" s="20">
        <v>38756799</v>
      </c>
      <c r="H7" s="20">
        <v>12301806</v>
      </c>
      <c r="I7" s="20">
        <v>533164</v>
      </c>
      <c r="J7" s="20">
        <v>51591769</v>
      </c>
      <c r="K7" s="20">
        <v>-591685</v>
      </c>
      <c r="L7" s="20">
        <v>1805293</v>
      </c>
      <c r="M7" s="20">
        <v>1561797</v>
      </c>
      <c r="N7" s="20">
        <v>2775405</v>
      </c>
      <c r="O7" s="20"/>
      <c r="P7" s="20"/>
      <c r="Q7" s="20"/>
      <c r="R7" s="20"/>
      <c r="S7" s="20"/>
      <c r="T7" s="20"/>
      <c r="U7" s="20"/>
      <c r="V7" s="20"/>
      <c r="W7" s="20">
        <v>54367174</v>
      </c>
      <c r="X7" s="20">
        <v>34023711</v>
      </c>
      <c r="Y7" s="20">
        <v>20343463</v>
      </c>
      <c r="Z7" s="21">
        <v>59.792016808513338</v>
      </c>
      <c r="AA7" s="22">
        <v>39215565</v>
      </c>
    </row>
    <row r="8" spans="1:27" ht="13.5" x14ac:dyDescent="0.25">
      <c r="A8" s="23" t="s">
        <v>36</v>
      </c>
      <c r="B8" s="17" t="s">
        <v>32</v>
      </c>
      <c r="C8" s="18">
        <v>-26907</v>
      </c>
      <c r="D8" s="18"/>
      <c r="E8" s="19">
        <v>218541</v>
      </c>
      <c r="F8" s="20">
        <v>218541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95817</v>
      </c>
      <c r="Y8" s="20">
        <v>-95817</v>
      </c>
      <c r="Z8" s="21">
        <v>-100</v>
      </c>
      <c r="AA8" s="22">
        <v>218541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-11134483</v>
      </c>
      <c r="D10" s="18"/>
      <c r="E10" s="19">
        <v>-7461513</v>
      </c>
      <c r="F10" s="20">
        <v>-7461513</v>
      </c>
      <c r="G10" s="20">
        <v>-11246844</v>
      </c>
      <c r="H10" s="20">
        <v>-73587</v>
      </c>
      <c r="I10" s="20">
        <v>-82024</v>
      </c>
      <c r="J10" s="20">
        <v>-11402455</v>
      </c>
      <c r="K10" s="20">
        <v>-660301</v>
      </c>
      <c r="L10" s="20">
        <v>-331541</v>
      </c>
      <c r="M10" s="20">
        <v>-8179</v>
      </c>
      <c r="N10" s="20">
        <v>-1000021</v>
      </c>
      <c r="O10" s="20"/>
      <c r="P10" s="20"/>
      <c r="Q10" s="20"/>
      <c r="R10" s="20"/>
      <c r="S10" s="20"/>
      <c r="T10" s="20"/>
      <c r="U10" s="20"/>
      <c r="V10" s="20"/>
      <c r="W10" s="20">
        <v>-12402476</v>
      </c>
      <c r="X10" s="20">
        <v>-7432363</v>
      </c>
      <c r="Y10" s="20">
        <v>-4970113</v>
      </c>
      <c r="Z10" s="21">
        <v>66.871235971655324</v>
      </c>
      <c r="AA10" s="22">
        <v>-7461513</v>
      </c>
    </row>
    <row r="11" spans="1:27" ht="13.5" x14ac:dyDescent="0.25">
      <c r="A11" s="23" t="s">
        <v>39</v>
      </c>
      <c r="B11" s="17" t="s">
        <v>32</v>
      </c>
      <c r="C11" s="18">
        <v>59535751</v>
      </c>
      <c r="D11" s="18"/>
      <c r="E11" s="19">
        <v>40332351</v>
      </c>
      <c r="F11" s="20">
        <v>40332351</v>
      </c>
      <c r="G11" s="24">
        <v>59792755</v>
      </c>
      <c r="H11" s="24">
        <v>2189974</v>
      </c>
      <c r="I11" s="24">
        <v>2530525</v>
      </c>
      <c r="J11" s="20">
        <v>64513254</v>
      </c>
      <c r="K11" s="24">
        <v>1542918</v>
      </c>
      <c r="L11" s="24">
        <v>2456728</v>
      </c>
      <c r="M11" s="20">
        <v>1726238</v>
      </c>
      <c r="N11" s="24">
        <v>5725884</v>
      </c>
      <c r="O11" s="24"/>
      <c r="P11" s="24"/>
      <c r="Q11" s="20"/>
      <c r="R11" s="24"/>
      <c r="S11" s="24"/>
      <c r="T11" s="20"/>
      <c r="U11" s="24"/>
      <c r="V11" s="24"/>
      <c r="W11" s="24">
        <v>70239138</v>
      </c>
      <c r="X11" s="20">
        <v>40182351</v>
      </c>
      <c r="Y11" s="24">
        <v>30056787</v>
      </c>
      <c r="Z11" s="25">
        <v>74.800966722927683</v>
      </c>
      <c r="AA11" s="26">
        <v>40332351</v>
      </c>
    </row>
    <row r="12" spans="1:27" ht="13.5" x14ac:dyDescent="0.25">
      <c r="A12" s="23" t="s">
        <v>40</v>
      </c>
      <c r="B12" s="17" t="s">
        <v>32</v>
      </c>
      <c r="C12" s="18">
        <v>-5059954</v>
      </c>
      <c r="D12" s="18"/>
      <c r="E12" s="19">
        <v>-2065787</v>
      </c>
      <c r="F12" s="20">
        <v>-2065787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-2065787</v>
      </c>
      <c r="Y12" s="20">
        <v>-2994166</v>
      </c>
      <c r="Z12" s="21">
        <v>144.94069330477924</v>
      </c>
      <c r="AA12" s="22">
        <v>-2065787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187817385</v>
      </c>
      <c r="D13" s="29">
        <f>SUM(D6:D12)</f>
        <v>0</v>
      </c>
      <c r="E13" s="30">
        <f t="shared" si="0"/>
        <v>81924885</v>
      </c>
      <c r="F13" s="31">
        <f t="shared" si="0"/>
        <v>81924885</v>
      </c>
      <c r="G13" s="31">
        <f t="shared" si="0"/>
        <v>207660724</v>
      </c>
      <c r="H13" s="31">
        <f t="shared" si="0"/>
        <v>12663799</v>
      </c>
      <c r="I13" s="31">
        <f t="shared" si="0"/>
        <v>-1511715</v>
      </c>
      <c r="J13" s="31">
        <f t="shared" si="0"/>
        <v>218812808</v>
      </c>
      <c r="K13" s="31">
        <f t="shared" si="0"/>
        <v>6176020</v>
      </c>
      <c r="L13" s="31">
        <f t="shared" si="0"/>
        <v>6886140</v>
      </c>
      <c r="M13" s="31">
        <f t="shared" si="0"/>
        <v>5510936</v>
      </c>
      <c r="N13" s="31">
        <f t="shared" si="0"/>
        <v>18573096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237385904</v>
      </c>
      <c r="X13" s="31">
        <f t="shared" si="0"/>
        <v>106082234</v>
      </c>
      <c r="Y13" s="31">
        <f t="shared" si="0"/>
        <v>131303670</v>
      </c>
      <c r="Z13" s="32">
        <f>+IF(X13&lt;&gt;0,+(Y13/X13)*100,0)</f>
        <v>123.77536280014615</v>
      </c>
      <c r="AA13" s="33">
        <f>SUM(AA6:AA12)</f>
        <v>81924885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103749430</v>
      </c>
      <c r="D17" s="18"/>
      <c r="E17" s="19">
        <v>108664523</v>
      </c>
      <c r="F17" s="20">
        <v>108664523</v>
      </c>
      <c r="G17" s="24">
        <v>104053605</v>
      </c>
      <c r="H17" s="24">
        <v>476764</v>
      </c>
      <c r="I17" s="24"/>
      <c r="J17" s="20">
        <v>104530369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104530369</v>
      </c>
      <c r="X17" s="20">
        <v>99708523</v>
      </c>
      <c r="Y17" s="24">
        <v>4821846</v>
      </c>
      <c r="Z17" s="25">
        <v>4.8359416576655132</v>
      </c>
      <c r="AA17" s="26">
        <v>108664523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103749430</v>
      </c>
      <c r="D25" s="29">
        <f t="shared" ref="D25:Y25" si="1">SUM(D15:D24)</f>
        <v>0</v>
      </c>
      <c r="E25" s="35">
        <f t="shared" si="1"/>
        <v>108664523</v>
      </c>
      <c r="F25" s="36">
        <f t="shared" si="1"/>
        <v>108664523</v>
      </c>
      <c r="G25" s="36">
        <f t="shared" si="1"/>
        <v>104053605</v>
      </c>
      <c r="H25" s="36">
        <f t="shared" si="1"/>
        <v>476764</v>
      </c>
      <c r="I25" s="36">
        <f t="shared" si="1"/>
        <v>0</v>
      </c>
      <c r="J25" s="36">
        <f t="shared" si="1"/>
        <v>104530369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104530369</v>
      </c>
      <c r="X25" s="36">
        <f t="shared" si="1"/>
        <v>99708523</v>
      </c>
      <c r="Y25" s="36">
        <f t="shared" si="1"/>
        <v>4821846</v>
      </c>
      <c r="Z25" s="37">
        <f>+IF(X25&lt;&gt;0,+(Y25/X25)*100,0)</f>
        <v>4.8359416576655132</v>
      </c>
      <c r="AA25" s="38">
        <f>SUM(AA15:AA24)</f>
        <v>108664523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291566815</v>
      </c>
      <c r="D26" s="29">
        <f>+D13+D25</f>
        <v>0</v>
      </c>
      <c r="E26" s="30">
        <f t="shared" si="2"/>
        <v>190589408</v>
      </c>
      <c r="F26" s="31">
        <f t="shared" si="2"/>
        <v>190589408</v>
      </c>
      <c r="G26" s="31">
        <f t="shared" si="2"/>
        <v>311714329</v>
      </c>
      <c r="H26" s="31">
        <f t="shared" si="2"/>
        <v>13140563</v>
      </c>
      <c r="I26" s="31">
        <f t="shared" si="2"/>
        <v>-1511715</v>
      </c>
      <c r="J26" s="31">
        <f t="shared" si="2"/>
        <v>323343177</v>
      </c>
      <c r="K26" s="31">
        <f t="shared" si="2"/>
        <v>6176020</v>
      </c>
      <c r="L26" s="31">
        <f t="shared" si="2"/>
        <v>6886140</v>
      </c>
      <c r="M26" s="31">
        <f t="shared" si="2"/>
        <v>5510936</v>
      </c>
      <c r="N26" s="31">
        <f t="shared" si="2"/>
        <v>18573096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341916273</v>
      </c>
      <c r="X26" s="31">
        <f t="shared" si="2"/>
        <v>205790757</v>
      </c>
      <c r="Y26" s="31">
        <f t="shared" si="2"/>
        <v>136125516</v>
      </c>
      <c r="Z26" s="32">
        <f>+IF(X26&lt;&gt;0,+(Y26/X26)*100,0)</f>
        <v>66.147536451309136</v>
      </c>
      <c r="AA26" s="33">
        <f>+AA13+AA25</f>
        <v>190589408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-2881629</v>
      </c>
      <c r="D30" s="18"/>
      <c r="E30" s="19">
        <v>-14895638</v>
      </c>
      <c r="F30" s="20">
        <v>-14895638</v>
      </c>
      <c r="G30" s="20">
        <v>-2987509</v>
      </c>
      <c r="H30" s="20">
        <v>-109456</v>
      </c>
      <c r="I30" s="20">
        <v>-104982</v>
      </c>
      <c r="J30" s="20">
        <v>-3201947</v>
      </c>
      <c r="K30" s="20">
        <v>-102963</v>
      </c>
      <c r="L30" s="20">
        <v>-107501</v>
      </c>
      <c r="M30" s="20">
        <v>-111111</v>
      </c>
      <c r="N30" s="20">
        <v>-321575</v>
      </c>
      <c r="O30" s="20"/>
      <c r="P30" s="20"/>
      <c r="Q30" s="20"/>
      <c r="R30" s="20"/>
      <c r="S30" s="20"/>
      <c r="T30" s="20"/>
      <c r="U30" s="20"/>
      <c r="V30" s="20"/>
      <c r="W30" s="20">
        <v>-3523522</v>
      </c>
      <c r="X30" s="20">
        <v>-9774185</v>
      </c>
      <c r="Y30" s="20">
        <v>6250663</v>
      </c>
      <c r="Z30" s="21">
        <v>-63.950733488265264</v>
      </c>
      <c r="AA30" s="22">
        <v>-14895638</v>
      </c>
    </row>
    <row r="31" spans="1:27" ht="13.5" x14ac:dyDescent="0.25">
      <c r="A31" s="23" t="s">
        <v>58</v>
      </c>
      <c r="B31" s="39" t="s">
        <v>32</v>
      </c>
      <c r="C31" s="18">
        <v>-1459321</v>
      </c>
      <c r="D31" s="18"/>
      <c r="E31" s="19">
        <v>-1262399</v>
      </c>
      <c r="F31" s="20">
        <v>-1262399</v>
      </c>
      <c r="G31" s="20">
        <v>-1466703</v>
      </c>
      <c r="H31" s="20">
        <v>-85756</v>
      </c>
      <c r="I31" s="20">
        <v>-42096</v>
      </c>
      <c r="J31" s="20">
        <v>-1594555</v>
      </c>
      <c r="K31" s="20">
        <v>-29148</v>
      </c>
      <c r="L31" s="20">
        <v>-11668</v>
      </c>
      <c r="M31" s="20">
        <v>-14714</v>
      </c>
      <c r="N31" s="20">
        <v>-55530</v>
      </c>
      <c r="O31" s="20"/>
      <c r="P31" s="20"/>
      <c r="Q31" s="20"/>
      <c r="R31" s="20"/>
      <c r="S31" s="20"/>
      <c r="T31" s="20"/>
      <c r="U31" s="20"/>
      <c r="V31" s="20"/>
      <c r="W31" s="20">
        <v>-1650085</v>
      </c>
      <c r="X31" s="20">
        <v>-1262399</v>
      </c>
      <c r="Y31" s="20">
        <v>-387686</v>
      </c>
      <c r="Z31" s="21">
        <v>30.710258800902089</v>
      </c>
      <c r="AA31" s="22">
        <v>-1262399</v>
      </c>
    </row>
    <row r="32" spans="1:27" ht="13.5" x14ac:dyDescent="0.25">
      <c r="A32" s="23" t="s">
        <v>59</v>
      </c>
      <c r="B32" s="17" t="s">
        <v>32</v>
      </c>
      <c r="C32" s="18">
        <v>-19436804</v>
      </c>
      <c r="D32" s="18"/>
      <c r="E32" s="19">
        <v>-24672250</v>
      </c>
      <c r="F32" s="20">
        <v>-24672250</v>
      </c>
      <c r="G32" s="20">
        <v>-16496748</v>
      </c>
      <c r="H32" s="20">
        <v>-734998</v>
      </c>
      <c r="I32" s="20">
        <v>460917</v>
      </c>
      <c r="J32" s="20">
        <v>-16770829</v>
      </c>
      <c r="K32" s="20">
        <v>880058</v>
      </c>
      <c r="L32" s="20">
        <v>868434</v>
      </c>
      <c r="M32" s="20">
        <v>900869</v>
      </c>
      <c r="N32" s="20">
        <v>2649361</v>
      </c>
      <c r="O32" s="20"/>
      <c r="P32" s="20"/>
      <c r="Q32" s="20"/>
      <c r="R32" s="20"/>
      <c r="S32" s="20"/>
      <c r="T32" s="20"/>
      <c r="U32" s="20"/>
      <c r="V32" s="20"/>
      <c r="W32" s="20">
        <v>-14121468</v>
      </c>
      <c r="X32" s="20">
        <v>-19777530</v>
      </c>
      <c r="Y32" s="20">
        <v>5656062</v>
      </c>
      <c r="Z32" s="21">
        <v>-28.598424575768561</v>
      </c>
      <c r="AA32" s="22">
        <v>-24672250</v>
      </c>
    </row>
    <row r="33" spans="1:27" ht="13.5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5134773</v>
      </c>
      <c r="H33" s="20">
        <v>1865227</v>
      </c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>
        <v>7000000</v>
      </c>
      <c r="Y33" s="20"/>
      <c r="Z33" s="21"/>
      <c r="AA33" s="22">
        <v>7000000</v>
      </c>
    </row>
    <row r="34" spans="1:27" ht="13.5" x14ac:dyDescent="0.25">
      <c r="A34" s="23" t="s">
        <v>61</v>
      </c>
      <c r="B34" s="17" t="s">
        <v>32</v>
      </c>
      <c r="C34" s="18">
        <v>-110024</v>
      </c>
      <c r="D34" s="18"/>
      <c r="E34" s="19">
        <v>-36934</v>
      </c>
      <c r="F34" s="20">
        <v>-36934</v>
      </c>
      <c r="G34" s="20">
        <v>-83117</v>
      </c>
      <c r="H34" s="20">
        <v>64509</v>
      </c>
      <c r="I34" s="20">
        <v>-98786</v>
      </c>
      <c r="J34" s="20">
        <v>-117394</v>
      </c>
      <c r="K34" s="20">
        <v>69783</v>
      </c>
      <c r="L34" s="20">
        <v>71256</v>
      </c>
      <c r="M34" s="20">
        <v>23916</v>
      </c>
      <c r="N34" s="20">
        <v>164955</v>
      </c>
      <c r="O34" s="20"/>
      <c r="P34" s="20"/>
      <c r="Q34" s="20"/>
      <c r="R34" s="20"/>
      <c r="S34" s="20"/>
      <c r="T34" s="20"/>
      <c r="U34" s="20"/>
      <c r="V34" s="20"/>
      <c r="W34" s="20">
        <v>47561</v>
      </c>
      <c r="X34" s="20">
        <v>-36934</v>
      </c>
      <c r="Y34" s="20">
        <v>84495</v>
      </c>
      <c r="Z34" s="21">
        <v>-228.77294633670871</v>
      </c>
      <c r="AA34" s="22">
        <v>-36934</v>
      </c>
    </row>
    <row r="35" spans="1:27" ht="13.5" x14ac:dyDescent="0.25">
      <c r="A35" s="23" t="s">
        <v>39</v>
      </c>
      <c r="B35" s="17" t="s">
        <v>32</v>
      </c>
      <c r="C35" s="18">
        <v>71776801</v>
      </c>
      <c r="D35" s="18"/>
      <c r="E35" s="19">
        <v>48451244</v>
      </c>
      <c r="F35" s="20">
        <v>48451244</v>
      </c>
      <c r="G35" s="20">
        <v>73500619</v>
      </c>
      <c r="H35" s="20">
        <v>3015574</v>
      </c>
      <c r="I35" s="20">
        <v>2179706</v>
      </c>
      <c r="J35" s="20">
        <v>78695899</v>
      </c>
      <c r="K35" s="20">
        <v>2227152</v>
      </c>
      <c r="L35" s="20">
        <v>3050818</v>
      </c>
      <c r="M35" s="20">
        <v>2217921</v>
      </c>
      <c r="N35" s="20">
        <v>7495891</v>
      </c>
      <c r="O35" s="20"/>
      <c r="P35" s="20"/>
      <c r="Q35" s="20"/>
      <c r="R35" s="20"/>
      <c r="S35" s="20"/>
      <c r="T35" s="20"/>
      <c r="U35" s="20"/>
      <c r="V35" s="20"/>
      <c r="W35" s="20">
        <v>86191790</v>
      </c>
      <c r="X35" s="20">
        <v>48451244</v>
      </c>
      <c r="Y35" s="20">
        <v>37740546</v>
      </c>
      <c r="Z35" s="21">
        <v>77.89386377778041</v>
      </c>
      <c r="AA35" s="22">
        <v>48451244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54889023</v>
      </c>
      <c r="D37" s="29">
        <f t="shared" ref="D37:Y37" si="3">SUM(D29:D36)</f>
        <v>0</v>
      </c>
      <c r="E37" s="30">
        <f t="shared" si="3"/>
        <v>14584023</v>
      </c>
      <c r="F37" s="31">
        <f t="shared" si="3"/>
        <v>14584023</v>
      </c>
      <c r="G37" s="31">
        <f t="shared" si="3"/>
        <v>57601315</v>
      </c>
      <c r="H37" s="31">
        <f t="shared" si="3"/>
        <v>4015100</v>
      </c>
      <c r="I37" s="31">
        <f t="shared" si="3"/>
        <v>2394759</v>
      </c>
      <c r="J37" s="31">
        <f t="shared" si="3"/>
        <v>64011174</v>
      </c>
      <c r="K37" s="31">
        <f t="shared" si="3"/>
        <v>3044882</v>
      </c>
      <c r="L37" s="31">
        <f t="shared" si="3"/>
        <v>3871339</v>
      </c>
      <c r="M37" s="31">
        <f t="shared" si="3"/>
        <v>3016881</v>
      </c>
      <c r="N37" s="31">
        <f t="shared" si="3"/>
        <v>9933102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73944276</v>
      </c>
      <c r="X37" s="31">
        <f t="shared" si="3"/>
        <v>24600196</v>
      </c>
      <c r="Y37" s="31">
        <f t="shared" si="3"/>
        <v>49344080</v>
      </c>
      <c r="Z37" s="32">
        <f>+IF(X37&lt;&gt;0,+(Y37/X37)*100,0)</f>
        <v>200.58409290722724</v>
      </c>
      <c r="AA37" s="33">
        <f>SUM(AA29:AA36)</f>
        <v>14584023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6752608</v>
      </c>
      <c r="D39" s="18"/>
      <c r="E39" s="19">
        <v>-206186</v>
      </c>
      <c r="F39" s="20">
        <v>-206186</v>
      </c>
      <c r="G39" s="20">
        <v>14728608</v>
      </c>
      <c r="H39" s="20"/>
      <c r="I39" s="20">
        <v>-450223</v>
      </c>
      <c r="J39" s="20">
        <v>14278385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14278385</v>
      </c>
      <c r="X39" s="20">
        <v>-206186</v>
      </c>
      <c r="Y39" s="20">
        <v>14484571</v>
      </c>
      <c r="Z39" s="21">
        <v>-7025.0021824954174</v>
      </c>
      <c r="AA39" s="22">
        <v>-206186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6752608</v>
      </c>
      <c r="D43" s="29">
        <f t="shared" ref="D43:Y43" si="4">SUM(D39:D42)</f>
        <v>0</v>
      </c>
      <c r="E43" s="35">
        <f t="shared" si="4"/>
        <v>-206186</v>
      </c>
      <c r="F43" s="36">
        <f t="shared" si="4"/>
        <v>-206186</v>
      </c>
      <c r="G43" s="36">
        <f t="shared" si="4"/>
        <v>14728608</v>
      </c>
      <c r="H43" s="36">
        <f t="shared" si="4"/>
        <v>0</v>
      </c>
      <c r="I43" s="36">
        <f t="shared" si="4"/>
        <v>-450223</v>
      </c>
      <c r="J43" s="36">
        <f t="shared" si="4"/>
        <v>14278385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14278385</v>
      </c>
      <c r="X43" s="36">
        <f t="shared" si="4"/>
        <v>-206186</v>
      </c>
      <c r="Y43" s="36">
        <f t="shared" si="4"/>
        <v>14484571</v>
      </c>
      <c r="Z43" s="37">
        <f>+IF(X43&lt;&gt;0,+(Y43/X43)*100,0)</f>
        <v>-7025.0021824954174</v>
      </c>
      <c r="AA43" s="38">
        <f>SUM(AA39:AA42)</f>
        <v>-206186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61641631</v>
      </c>
      <c r="D44" s="29">
        <f>+D37+D43</f>
        <v>0</v>
      </c>
      <c r="E44" s="30">
        <f t="shared" si="5"/>
        <v>14377837</v>
      </c>
      <c r="F44" s="31">
        <f t="shared" si="5"/>
        <v>14377837</v>
      </c>
      <c r="G44" s="31">
        <f t="shared" si="5"/>
        <v>72329923</v>
      </c>
      <c r="H44" s="31">
        <f t="shared" si="5"/>
        <v>4015100</v>
      </c>
      <c r="I44" s="31">
        <f t="shared" si="5"/>
        <v>1944536</v>
      </c>
      <c r="J44" s="31">
        <f t="shared" si="5"/>
        <v>78289559</v>
      </c>
      <c r="K44" s="31">
        <f t="shared" si="5"/>
        <v>3044882</v>
      </c>
      <c r="L44" s="31">
        <f t="shared" si="5"/>
        <v>3871339</v>
      </c>
      <c r="M44" s="31">
        <f t="shared" si="5"/>
        <v>3016881</v>
      </c>
      <c r="N44" s="31">
        <f t="shared" si="5"/>
        <v>9933102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88222661</v>
      </c>
      <c r="X44" s="31">
        <f t="shared" si="5"/>
        <v>24394010</v>
      </c>
      <c r="Y44" s="31">
        <f t="shared" si="5"/>
        <v>63828651</v>
      </c>
      <c r="Z44" s="32">
        <f>+IF(X44&lt;&gt;0,+(Y44/X44)*100,0)</f>
        <v>261.6570666323413</v>
      </c>
      <c r="AA44" s="33">
        <f>+AA37+AA43</f>
        <v>14377837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229925184</v>
      </c>
      <c r="D45" s="42">
        <f t="shared" si="6"/>
        <v>0</v>
      </c>
      <c r="E45" s="43">
        <f t="shared" si="6"/>
        <v>176211571</v>
      </c>
      <c r="F45" s="44">
        <f t="shared" si="6"/>
        <v>176211571</v>
      </c>
      <c r="G45" s="44">
        <f t="shared" si="6"/>
        <v>239384406</v>
      </c>
      <c r="H45" s="44">
        <f t="shared" si="6"/>
        <v>9125463</v>
      </c>
      <c r="I45" s="44">
        <f t="shared" si="6"/>
        <v>-3456251</v>
      </c>
      <c r="J45" s="44">
        <f t="shared" si="6"/>
        <v>245053618</v>
      </c>
      <c r="K45" s="44">
        <f t="shared" si="6"/>
        <v>3131138</v>
      </c>
      <c r="L45" s="44">
        <f t="shared" si="6"/>
        <v>3014801</v>
      </c>
      <c r="M45" s="44">
        <f t="shared" si="6"/>
        <v>2494055</v>
      </c>
      <c r="N45" s="44">
        <f t="shared" si="6"/>
        <v>8639994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253693612</v>
      </c>
      <c r="X45" s="44">
        <f t="shared" si="6"/>
        <v>181396747</v>
      </c>
      <c r="Y45" s="44">
        <f t="shared" si="6"/>
        <v>72296865</v>
      </c>
      <c r="Z45" s="45">
        <f>+IF(X45&lt;&gt;0,+(Y45/X45)*100,0)</f>
        <v>39.855656838212212</v>
      </c>
      <c r="AA45" s="46">
        <f>+AA26-AA44</f>
        <v>176211571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-10370352</v>
      </c>
      <c r="F47" s="20">
        <v>-10370352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-5185176</v>
      </c>
      <c r="Y47" s="20">
        <v>5185176</v>
      </c>
      <c r="Z47" s="47">
        <v>-100</v>
      </c>
      <c r="AA47" s="22">
        <v>-10370352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-10370352</v>
      </c>
      <c r="F50" s="52">
        <f t="shared" si="7"/>
        <v>-10370352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-5185176</v>
      </c>
      <c r="Y50" s="52">
        <f t="shared" si="7"/>
        <v>5185176</v>
      </c>
      <c r="Z50" s="53">
        <f>+IF(X50&lt;&gt;0,+(Y50/X50)*100,0)</f>
        <v>-100</v>
      </c>
      <c r="AA50" s="54">
        <f>SUM(AA47:AA49)</f>
        <v>-10370352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-4818500</v>
      </c>
      <c r="F6" s="20">
        <v>-4818500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-2409246</v>
      </c>
      <c r="Y6" s="20">
        <v>2409246</v>
      </c>
      <c r="Z6" s="21">
        <v>-100</v>
      </c>
      <c r="AA6" s="22">
        <v>-4818500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628500</v>
      </c>
      <c r="F11" s="20">
        <v>628500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314250</v>
      </c>
      <c r="Y11" s="24">
        <v>-314250</v>
      </c>
      <c r="Z11" s="25">
        <v>-100</v>
      </c>
      <c r="AA11" s="26">
        <v>628500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-4190000</v>
      </c>
      <c r="F13" s="31">
        <f t="shared" si="0"/>
        <v>-4190000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-2094996</v>
      </c>
      <c r="Y13" s="31">
        <f t="shared" si="0"/>
        <v>2094996</v>
      </c>
      <c r="Z13" s="32">
        <f>+IF(X13&lt;&gt;0,+(Y13/X13)*100,0)</f>
        <v>-100</v>
      </c>
      <c r="AA13" s="33">
        <f>SUM(AA6:AA12)</f>
        <v>-4190000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890000</v>
      </c>
      <c r="F17" s="20">
        <v>890000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444996</v>
      </c>
      <c r="Y17" s="24">
        <v>-444996</v>
      </c>
      <c r="Z17" s="25">
        <v>-100</v>
      </c>
      <c r="AA17" s="26">
        <v>890000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890000</v>
      </c>
      <c r="F25" s="36">
        <f t="shared" si="1"/>
        <v>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444996</v>
      </c>
      <c r="Y25" s="36">
        <f t="shared" si="1"/>
        <v>-444996</v>
      </c>
      <c r="Z25" s="37">
        <f>+IF(X25&lt;&gt;0,+(Y25/X25)*100,0)</f>
        <v>-100</v>
      </c>
      <c r="AA25" s="38">
        <f>SUM(AA15:AA24)</f>
        <v>890000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-1650000</v>
      </c>
      <c r="Y26" s="31">
        <f t="shared" si="2"/>
        <v>1650000</v>
      </c>
      <c r="Z26" s="32">
        <f>+IF(X26&lt;&gt;0,+(Y26/X26)*100,0)</f>
        <v>-100</v>
      </c>
      <c r="AA26" s="33">
        <f>+AA13+AA25</f>
        <v>-3300000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-1650000</v>
      </c>
      <c r="Y45" s="44">
        <f t="shared" si="6"/>
        <v>1650000</v>
      </c>
      <c r="Z45" s="45">
        <f>+IF(X45&lt;&gt;0,+(Y45/X45)*100,0)</f>
        <v>-100</v>
      </c>
      <c r="AA45" s="46">
        <f>+AA26-AA44</f>
        <v>-3300000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-283301974</v>
      </c>
      <c r="D6" s="18"/>
      <c r="E6" s="19">
        <v>27606576</v>
      </c>
      <c r="F6" s="20">
        <v>27606576</v>
      </c>
      <c r="G6" s="20">
        <v>178893</v>
      </c>
      <c r="H6" s="20">
        <v>1562411</v>
      </c>
      <c r="I6" s="20">
        <v>-355514676</v>
      </c>
      <c r="J6" s="20">
        <v>-353773372</v>
      </c>
      <c r="K6" s="20">
        <v>-16217279</v>
      </c>
      <c r="L6" s="20">
        <v>-3090293</v>
      </c>
      <c r="M6" s="20">
        <v>-16540959</v>
      </c>
      <c r="N6" s="20">
        <v>-35848531</v>
      </c>
      <c r="O6" s="20"/>
      <c r="P6" s="20"/>
      <c r="Q6" s="20"/>
      <c r="R6" s="20"/>
      <c r="S6" s="20"/>
      <c r="T6" s="20"/>
      <c r="U6" s="20"/>
      <c r="V6" s="20"/>
      <c r="W6" s="20">
        <v>-389621903</v>
      </c>
      <c r="X6" s="20">
        <v>13803276</v>
      </c>
      <c r="Y6" s="20">
        <v>-403425179</v>
      </c>
      <c r="Z6" s="21">
        <v>-2922.6770442031298</v>
      </c>
      <c r="AA6" s="22">
        <v>27606576</v>
      </c>
    </row>
    <row r="7" spans="1:27" ht="13.5" x14ac:dyDescent="0.25">
      <c r="A7" s="23" t="s">
        <v>35</v>
      </c>
      <c r="B7" s="17" t="s">
        <v>32</v>
      </c>
      <c r="C7" s="18">
        <v>1165651</v>
      </c>
      <c r="D7" s="18"/>
      <c r="E7" s="19">
        <v>115889742</v>
      </c>
      <c r="F7" s="20">
        <v>115889742</v>
      </c>
      <c r="G7" s="20">
        <v>8805792</v>
      </c>
      <c r="H7" s="20">
        <v>8912155</v>
      </c>
      <c r="I7" s="20">
        <v>9018070</v>
      </c>
      <c r="J7" s="20">
        <v>26736017</v>
      </c>
      <c r="K7" s="20">
        <v>6836498</v>
      </c>
      <c r="L7" s="20">
        <v>7080777</v>
      </c>
      <c r="M7" s="20">
        <v>6606102</v>
      </c>
      <c r="N7" s="20">
        <v>20523377</v>
      </c>
      <c r="O7" s="20"/>
      <c r="P7" s="20"/>
      <c r="Q7" s="20"/>
      <c r="R7" s="20"/>
      <c r="S7" s="20"/>
      <c r="T7" s="20"/>
      <c r="U7" s="20"/>
      <c r="V7" s="20"/>
      <c r="W7" s="20">
        <v>47259394</v>
      </c>
      <c r="X7" s="20">
        <v>57944874</v>
      </c>
      <c r="Y7" s="20">
        <v>-10685480</v>
      </c>
      <c r="Z7" s="21">
        <v>-18.440768375818713</v>
      </c>
      <c r="AA7" s="22">
        <v>115889742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29861708</v>
      </c>
      <c r="D11" s="18"/>
      <c r="E11" s="19"/>
      <c r="F11" s="20"/>
      <c r="G11" s="24">
        <v>3174863</v>
      </c>
      <c r="H11" s="24">
        <v>3295108</v>
      </c>
      <c r="I11" s="24">
        <v>33115316</v>
      </c>
      <c r="J11" s="20">
        <v>39585287</v>
      </c>
      <c r="K11" s="24">
        <v>2309938</v>
      </c>
      <c r="L11" s="24">
        <v>679395</v>
      </c>
      <c r="M11" s="20">
        <v>4006110</v>
      </c>
      <c r="N11" s="24">
        <v>6995443</v>
      </c>
      <c r="O11" s="24"/>
      <c r="P11" s="24"/>
      <c r="Q11" s="20"/>
      <c r="R11" s="24"/>
      <c r="S11" s="24"/>
      <c r="T11" s="20"/>
      <c r="U11" s="24"/>
      <c r="V11" s="24"/>
      <c r="W11" s="24">
        <v>46580730</v>
      </c>
      <c r="X11" s="20"/>
      <c r="Y11" s="24">
        <v>46580730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-252274615</v>
      </c>
      <c r="D13" s="29">
        <f>SUM(D6:D12)</f>
        <v>0</v>
      </c>
      <c r="E13" s="30">
        <f t="shared" si="0"/>
        <v>143496318</v>
      </c>
      <c r="F13" s="31">
        <f t="shared" si="0"/>
        <v>143496318</v>
      </c>
      <c r="G13" s="31">
        <f t="shared" si="0"/>
        <v>12159548</v>
      </c>
      <c r="H13" s="31">
        <f t="shared" si="0"/>
        <v>13769674</v>
      </c>
      <c r="I13" s="31">
        <f t="shared" si="0"/>
        <v>-313381290</v>
      </c>
      <c r="J13" s="31">
        <f t="shared" si="0"/>
        <v>-287452068</v>
      </c>
      <c r="K13" s="31">
        <f t="shared" si="0"/>
        <v>-7070843</v>
      </c>
      <c r="L13" s="31">
        <f t="shared" si="0"/>
        <v>4669879</v>
      </c>
      <c r="M13" s="31">
        <f t="shared" si="0"/>
        <v>-5928747</v>
      </c>
      <c r="N13" s="31">
        <f t="shared" si="0"/>
        <v>-8329711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-295781779</v>
      </c>
      <c r="X13" s="31">
        <f t="shared" si="0"/>
        <v>71748150</v>
      </c>
      <c r="Y13" s="31">
        <f t="shared" si="0"/>
        <v>-367529929</v>
      </c>
      <c r="Z13" s="32">
        <f>+IF(X13&lt;&gt;0,+(Y13/X13)*100,0)</f>
        <v>-512.25004268402733</v>
      </c>
      <c r="AA13" s="33">
        <f>SUM(AA6:AA12)</f>
        <v>143496318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24433294</v>
      </c>
      <c r="D17" s="18"/>
      <c r="E17" s="19">
        <v>22486000</v>
      </c>
      <c r="F17" s="20">
        <v>22486000</v>
      </c>
      <c r="G17" s="24"/>
      <c r="H17" s="24"/>
      <c r="I17" s="24">
        <v>24433294</v>
      </c>
      <c r="J17" s="20">
        <v>24433294</v>
      </c>
      <c r="K17" s="24"/>
      <c r="L17" s="24">
        <v>3459304</v>
      </c>
      <c r="M17" s="20"/>
      <c r="N17" s="24">
        <v>3459304</v>
      </c>
      <c r="O17" s="24"/>
      <c r="P17" s="24"/>
      <c r="Q17" s="20"/>
      <c r="R17" s="24"/>
      <c r="S17" s="24"/>
      <c r="T17" s="20"/>
      <c r="U17" s="24"/>
      <c r="V17" s="24"/>
      <c r="W17" s="24">
        <v>27892598</v>
      </c>
      <c r="X17" s="20">
        <v>11242998</v>
      </c>
      <c r="Y17" s="24">
        <v>16649600</v>
      </c>
      <c r="Z17" s="25">
        <v>148.08861479829488</v>
      </c>
      <c r="AA17" s="26">
        <v>22486000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24433294</v>
      </c>
      <c r="D25" s="29">
        <f t="shared" ref="D25:Y25" si="1">SUM(D15:D24)</f>
        <v>0</v>
      </c>
      <c r="E25" s="35">
        <f t="shared" si="1"/>
        <v>22486000</v>
      </c>
      <c r="F25" s="36">
        <f t="shared" si="1"/>
        <v>22486000</v>
      </c>
      <c r="G25" s="36">
        <f t="shared" si="1"/>
        <v>0</v>
      </c>
      <c r="H25" s="36">
        <f t="shared" si="1"/>
        <v>0</v>
      </c>
      <c r="I25" s="36">
        <f t="shared" si="1"/>
        <v>24433294</v>
      </c>
      <c r="J25" s="36">
        <f t="shared" si="1"/>
        <v>24433294</v>
      </c>
      <c r="K25" s="36">
        <f t="shared" si="1"/>
        <v>0</v>
      </c>
      <c r="L25" s="36">
        <f t="shared" si="1"/>
        <v>3459304</v>
      </c>
      <c r="M25" s="36">
        <f t="shared" si="1"/>
        <v>0</v>
      </c>
      <c r="N25" s="36">
        <f t="shared" si="1"/>
        <v>3459304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27892598</v>
      </c>
      <c r="X25" s="36">
        <f t="shared" si="1"/>
        <v>11242998</v>
      </c>
      <c r="Y25" s="36">
        <f t="shared" si="1"/>
        <v>16649600</v>
      </c>
      <c r="Z25" s="37">
        <f>+IF(X25&lt;&gt;0,+(Y25/X25)*100,0)</f>
        <v>148.08861479829488</v>
      </c>
      <c r="AA25" s="38">
        <f>SUM(AA15:AA24)</f>
        <v>22486000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-227841321</v>
      </c>
      <c r="D26" s="29">
        <f>+D13+D25</f>
        <v>0</v>
      </c>
      <c r="E26" s="30">
        <f t="shared" si="2"/>
        <v>165982318</v>
      </c>
      <c r="F26" s="31">
        <f t="shared" si="2"/>
        <v>165982318</v>
      </c>
      <c r="G26" s="31">
        <f t="shared" si="2"/>
        <v>12159548</v>
      </c>
      <c r="H26" s="31">
        <f t="shared" si="2"/>
        <v>13769674</v>
      </c>
      <c r="I26" s="31">
        <f t="shared" si="2"/>
        <v>-288947996</v>
      </c>
      <c r="J26" s="31">
        <f t="shared" si="2"/>
        <v>-263018774</v>
      </c>
      <c r="K26" s="31">
        <f t="shared" si="2"/>
        <v>-7070843</v>
      </c>
      <c r="L26" s="31">
        <f t="shared" si="2"/>
        <v>8129183</v>
      </c>
      <c r="M26" s="31">
        <f t="shared" si="2"/>
        <v>-5928747</v>
      </c>
      <c r="N26" s="31">
        <f t="shared" si="2"/>
        <v>-4870407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-267889181</v>
      </c>
      <c r="X26" s="31">
        <f t="shared" si="2"/>
        <v>82991148</v>
      </c>
      <c r="Y26" s="31">
        <f t="shared" si="2"/>
        <v>-350880329</v>
      </c>
      <c r="Z26" s="32">
        <f>+IF(X26&lt;&gt;0,+(Y26/X26)*100,0)</f>
        <v>-422.79247540954606</v>
      </c>
      <c r="AA26" s="33">
        <f>+AA13+AA25</f>
        <v>165982318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86020390</v>
      </c>
      <c r="D32" s="18"/>
      <c r="E32" s="19">
        <v>219720244</v>
      </c>
      <c r="F32" s="20">
        <v>219720244</v>
      </c>
      <c r="G32" s="20">
        <v>24333906</v>
      </c>
      <c r="H32" s="20">
        <v>28282396</v>
      </c>
      <c r="I32" s="20">
        <v>37223895</v>
      </c>
      <c r="J32" s="20">
        <v>89840197</v>
      </c>
      <c r="K32" s="20">
        <v>-44795</v>
      </c>
      <c r="L32" s="20">
        <v>795016</v>
      </c>
      <c r="M32" s="20">
        <v>11939506</v>
      </c>
      <c r="N32" s="20">
        <v>12689727</v>
      </c>
      <c r="O32" s="20"/>
      <c r="P32" s="20"/>
      <c r="Q32" s="20"/>
      <c r="R32" s="20"/>
      <c r="S32" s="20"/>
      <c r="T32" s="20"/>
      <c r="U32" s="20"/>
      <c r="V32" s="20"/>
      <c r="W32" s="20">
        <v>102529924</v>
      </c>
      <c r="X32" s="20">
        <v>109860102</v>
      </c>
      <c r="Y32" s="20">
        <v>-7330178</v>
      </c>
      <c r="Z32" s="21">
        <v>-6.6722839925999704</v>
      </c>
      <c r="AA32" s="22">
        <v>219720244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-25476000</v>
      </c>
      <c r="F33" s="20">
        <v>-25476000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-12737994</v>
      </c>
      <c r="Y33" s="20">
        <v>12737994</v>
      </c>
      <c r="Z33" s="21">
        <v>-100</v>
      </c>
      <c r="AA33" s="22">
        <v>-25476000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86020390</v>
      </c>
      <c r="D37" s="29">
        <f t="shared" ref="D37:Y37" si="3">SUM(D29:D36)</f>
        <v>0</v>
      </c>
      <c r="E37" s="30">
        <f t="shared" si="3"/>
        <v>194244244</v>
      </c>
      <c r="F37" s="31">
        <f t="shared" si="3"/>
        <v>194244244</v>
      </c>
      <c r="G37" s="31">
        <f t="shared" si="3"/>
        <v>24333906</v>
      </c>
      <c r="H37" s="31">
        <f t="shared" si="3"/>
        <v>28282396</v>
      </c>
      <c r="I37" s="31">
        <f t="shared" si="3"/>
        <v>37223895</v>
      </c>
      <c r="J37" s="31">
        <f t="shared" si="3"/>
        <v>89840197</v>
      </c>
      <c r="K37" s="31">
        <f t="shared" si="3"/>
        <v>-44795</v>
      </c>
      <c r="L37" s="31">
        <f t="shared" si="3"/>
        <v>795016</v>
      </c>
      <c r="M37" s="31">
        <f t="shared" si="3"/>
        <v>11939506</v>
      </c>
      <c r="N37" s="31">
        <f t="shared" si="3"/>
        <v>12689727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102529924</v>
      </c>
      <c r="X37" s="31">
        <f t="shared" si="3"/>
        <v>97122108</v>
      </c>
      <c r="Y37" s="31">
        <f t="shared" si="3"/>
        <v>5407816</v>
      </c>
      <c r="Z37" s="32">
        <f>+IF(X37&lt;&gt;0,+(Y37/X37)*100,0)</f>
        <v>5.5680587163532325</v>
      </c>
      <c r="AA37" s="33">
        <f>SUM(AA29:AA36)</f>
        <v>194244244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86020390</v>
      </c>
      <c r="D44" s="29">
        <f>+D37+D43</f>
        <v>0</v>
      </c>
      <c r="E44" s="30">
        <f t="shared" si="5"/>
        <v>194244244</v>
      </c>
      <c r="F44" s="31">
        <f t="shared" si="5"/>
        <v>194244244</v>
      </c>
      <c r="G44" s="31">
        <f t="shared" si="5"/>
        <v>24333906</v>
      </c>
      <c r="H44" s="31">
        <f t="shared" si="5"/>
        <v>28282396</v>
      </c>
      <c r="I44" s="31">
        <f t="shared" si="5"/>
        <v>37223895</v>
      </c>
      <c r="J44" s="31">
        <f t="shared" si="5"/>
        <v>89840197</v>
      </c>
      <c r="K44" s="31">
        <f t="shared" si="5"/>
        <v>-44795</v>
      </c>
      <c r="L44" s="31">
        <f t="shared" si="5"/>
        <v>795016</v>
      </c>
      <c r="M44" s="31">
        <f t="shared" si="5"/>
        <v>11939506</v>
      </c>
      <c r="N44" s="31">
        <f t="shared" si="5"/>
        <v>12689727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102529924</v>
      </c>
      <c r="X44" s="31">
        <f t="shared" si="5"/>
        <v>97122108</v>
      </c>
      <c r="Y44" s="31">
        <f t="shared" si="5"/>
        <v>5407816</v>
      </c>
      <c r="Z44" s="32">
        <f>+IF(X44&lt;&gt;0,+(Y44/X44)*100,0)</f>
        <v>5.5680587163532325</v>
      </c>
      <c r="AA44" s="33">
        <f>+AA37+AA43</f>
        <v>194244244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-313861711</v>
      </c>
      <c r="D45" s="42">
        <f t="shared" si="6"/>
        <v>0</v>
      </c>
      <c r="E45" s="43">
        <f t="shared" si="6"/>
        <v>-28261926</v>
      </c>
      <c r="F45" s="44">
        <f t="shared" si="6"/>
        <v>-28261926</v>
      </c>
      <c r="G45" s="44">
        <f t="shared" si="6"/>
        <v>-12174358</v>
      </c>
      <c r="H45" s="44">
        <f t="shared" si="6"/>
        <v>-14512722</v>
      </c>
      <c r="I45" s="44">
        <f t="shared" si="6"/>
        <v>-326171891</v>
      </c>
      <c r="J45" s="44">
        <f t="shared" si="6"/>
        <v>-352858971</v>
      </c>
      <c r="K45" s="44">
        <f t="shared" si="6"/>
        <v>-7026048</v>
      </c>
      <c r="L45" s="44">
        <f t="shared" si="6"/>
        <v>7334167</v>
      </c>
      <c r="M45" s="44">
        <f t="shared" si="6"/>
        <v>-17868253</v>
      </c>
      <c r="N45" s="44">
        <f t="shared" si="6"/>
        <v>-17560134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-370419105</v>
      </c>
      <c r="X45" s="44">
        <f t="shared" si="6"/>
        <v>-14130960</v>
      </c>
      <c r="Y45" s="44">
        <f t="shared" si="6"/>
        <v>-356288145</v>
      </c>
      <c r="Z45" s="45">
        <f>+IF(X45&lt;&gt;0,+(Y45/X45)*100,0)</f>
        <v>2521.3300794850456</v>
      </c>
      <c r="AA45" s="46">
        <f>+AA26-AA44</f>
        <v>-28261926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-120382363</v>
      </c>
      <c r="D47" s="18"/>
      <c r="E47" s="19"/>
      <c r="F47" s="20"/>
      <c r="G47" s="20"/>
      <c r="H47" s="20"/>
      <c r="I47" s="20">
        <v>-120382363</v>
      </c>
      <c r="J47" s="20">
        <v>-120382363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-120382363</v>
      </c>
      <c r="X47" s="20"/>
      <c r="Y47" s="20">
        <v>-120382363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-120382363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-120382363</v>
      </c>
      <c r="J50" s="52">
        <f t="shared" si="7"/>
        <v>-120382363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-120382363</v>
      </c>
      <c r="X50" s="52">
        <f t="shared" si="7"/>
        <v>0</v>
      </c>
      <c r="Y50" s="52">
        <f t="shared" si="7"/>
        <v>-120382363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7752856</v>
      </c>
      <c r="D6" s="18"/>
      <c r="E6" s="19"/>
      <c r="F6" s="20"/>
      <c r="G6" s="20">
        <v>11692000</v>
      </c>
      <c r="H6" s="20">
        <v>7752856</v>
      </c>
      <c r="I6" s="20"/>
      <c r="J6" s="20">
        <v>19444856</v>
      </c>
      <c r="K6" s="20">
        <v>-2024809</v>
      </c>
      <c r="L6" s="20">
        <v>13174990</v>
      </c>
      <c r="M6" s="20">
        <v>-20494785</v>
      </c>
      <c r="N6" s="20">
        <v>-9344604</v>
      </c>
      <c r="O6" s="20"/>
      <c r="P6" s="20"/>
      <c r="Q6" s="20"/>
      <c r="R6" s="20"/>
      <c r="S6" s="20"/>
      <c r="T6" s="20"/>
      <c r="U6" s="20"/>
      <c r="V6" s="20"/>
      <c r="W6" s="20">
        <v>10100252</v>
      </c>
      <c r="X6" s="20"/>
      <c r="Y6" s="20">
        <v>10100252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23405399</v>
      </c>
      <c r="D7" s="18"/>
      <c r="E7" s="19">
        <v>34011564</v>
      </c>
      <c r="F7" s="20">
        <v>34011564</v>
      </c>
      <c r="G7" s="20">
        <v>1211661</v>
      </c>
      <c r="H7" s="20">
        <v>24626637</v>
      </c>
      <c r="I7" s="20">
        <v>-1620679</v>
      </c>
      <c r="J7" s="20">
        <v>24217619</v>
      </c>
      <c r="K7" s="20">
        <v>-176959</v>
      </c>
      <c r="L7" s="20">
        <v>-3069304</v>
      </c>
      <c r="M7" s="20">
        <v>-437193</v>
      </c>
      <c r="N7" s="20">
        <v>-3683456</v>
      </c>
      <c r="O7" s="20"/>
      <c r="P7" s="20"/>
      <c r="Q7" s="20"/>
      <c r="R7" s="20"/>
      <c r="S7" s="20"/>
      <c r="T7" s="20"/>
      <c r="U7" s="20"/>
      <c r="V7" s="20"/>
      <c r="W7" s="20">
        <v>20534163</v>
      </c>
      <c r="X7" s="20">
        <v>17005782</v>
      </c>
      <c r="Y7" s="20">
        <v>3528381</v>
      </c>
      <c r="Z7" s="21">
        <v>20.748125549298468</v>
      </c>
      <c r="AA7" s="22">
        <v>34011564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17398939</v>
      </c>
      <c r="D10" s="18"/>
      <c r="E10" s="19">
        <v>-4126632</v>
      </c>
      <c r="F10" s="20">
        <v>-4126632</v>
      </c>
      <c r="G10" s="20"/>
      <c r="H10" s="20">
        <v>17398939</v>
      </c>
      <c r="I10" s="20">
        <v>-3562609</v>
      </c>
      <c r="J10" s="20">
        <v>13836330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13836330</v>
      </c>
      <c r="X10" s="20">
        <v>-2063316</v>
      </c>
      <c r="Y10" s="20">
        <v>15899646</v>
      </c>
      <c r="Z10" s="21">
        <v>-770.58705501241695</v>
      </c>
      <c r="AA10" s="22">
        <v>-4126632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48557194</v>
      </c>
      <c r="D13" s="29">
        <f>SUM(D6:D12)</f>
        <v>0</v>
      </c>
      <c r="E13" s="30">
        <f t="shared" si="0"/>
        <v>29884932</v>
      </c>
      <c r="F13" s="31">
        <f t="shared" si="0"/>
        <v>29884932</v>
      </c>
      <c r="G13" s="31">
        <f t="shared" si="0"/>
        <v>12903661</v>
      </c>
      <c r="H13" s="31">
        <f t="shared" si="0"/>
        <v>49778432</v>
      </c>
      <c r="I13" s="31">
        <f t="shared" si="0"/>
        <v>-5183288</v>
      </c>
      <c r="J13" s="31">
        <f t="shared" si="0"/>
        <v>57498805</v>
      </c>
      <c r="K13" s="31">
        <f t="shared" si="0"/>
        <v>-2201768</v>
      </c>
      <c r="L13" s="31">
        <f t="shared" si="0"/>
        <v>10105686</v>
      </c>
      <c r="M13" s="31">
        <f t="shared" si="0"/>
        <v>-20931978</v>
      </c>
      <c r="N13" s="31">
        <f t="shared" si="0"/>
        <v>-13028060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44470745</v>
      </c>
      <c r="X13" s="31">
        <f t="shared" si="0"/>
        <v>14942466</v>
      </c>
      <c r="Y13" s="31">
        <f t="shared" si="0"/>
        <v>29528279</v>
      </c>
      <c r="Z13" s="32">
        <f>+IF(X13&lt;&gt;0,+(Y13/X13)*100,0)</f>
        <v>197.61315836355257</v>
      </c>
      <c r="AA13" s="33">
        <f>SUM(AA6:AA12)</f>
        <v>29884932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90440534</v>
      </c>
      <c r="D17" s="18"/>
      <c r="E17" s="19">
        <v>-382020</v>
      </c>
      <c r="F17" s="20">
        <v>-382020</v>
      </c>
      <c r="G17" s="24"/>
      <c r="H17" s="24">
        <v>90440534</v>
      </c>
      <c r="I17" s="24"/>
      <c r="J17" s="20">
        <v>90440534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90440534</v>
      </c>
      <c r="X17" s="20">
        <v>-191010</v>
      </c>
      <c r="Y17" s="24">
        <v>90631544</v>
      </c>
      <c r="Z17" s="25">
        <v>-47448.585937909011</v>
      </c>
      <c r="AA17" s="26">
        <v>-382020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90440534</v>
      </c>
      <c r="D25" s="29">
        <f t="shared" ref="D25:Y25" si="1">SUM(D15:D24)</f>
        <v>0</v>
      </c>
      <c r="E25" s="35">
        <f t="shared" si="1"/>
        <v>-382020</v>
      </c>
      <c r="F25" s="36">
        <f t="shared" si="1"/>
        <v>-382020</v>
      </c>
      <c r="G25" s="36">
        <f t="shared" si="1"/>
        <v>0</v>
      </c>
      <c r="H25" s="36">
        <f t="shared" si="1"/>
        <v>90440534</v>
      </c>
      <c r="I25" s="36">
        <f t="shared" si="1"/>
        <v>0</v>
      </c>
      <c r="J25" s="36">
        <f t="shared" si="1"/>
        <v>90440534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90440534</v>
      </c>
      <c r="X25" s="36">
        <f t="shared" si="1"/>
        <v>-191010</v>
      </c>
      <c r="Y25" s="36">
        <f t="shared" si="1"/>
        <v>90631544</v>
      </c>
      <c r="Z25" s="37">
        <f>+IF(X25&lt;&gt;0,+(Y25/X25)*100,0)</f>
        <v>-47448.585937909011</v>
      </c>
      <c r="AA25" s="38">
        <f>SUM(AA15:AA24)</f>
        <v>-382020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138997728</v>
      </c>
      <c r="D26" s="29">
        <f>+D13+D25</f>
        <v>0</v>
      </c>
      <c r="E26" s="30">
        <f t="shared" si="2"/>
        <v>29502912</v>
      </c>
      <c r="F26" s="31">
        <f t="shared" si="2"/>
        <v>29502912</v>
      </c>
      <c r="G26" s="31">
        <f t="shared" si="2"/>
        <v>12903661</v>
      </c>
      <c r="H26" s="31">
        <f t="shared" si="2"/>
        <v>140218966</v>
      </c>
      <c r="I26" s="31">
        <f t="shared" si="2"/>
        <v>-5183288</v>
      </c>
      <c r="J26" s="31">
        <f t="shared" si="2"/>
        <v>147939339</v>
      </c>
      <c r="K26" s="31">
        <f t="shared" si="2"/>
        <v>-2201768</v>
      </c>
      <c r="L26" s="31">
        <f t="shared" si="2"/>
        <v>10105686</v>
      </c>
      <c r="M26" s="31">
        <f t="shared" si="2"/>
        <v>-20931978</v>
      </c>
      <c r="N26" s="31">
        <f t="shared" si="2"/>
        <v>-13028060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134911279</v>
      </c>
      <c r="X26" s="31">
        <f t="shared" si="2"/>
        <v>14751456</v>
      </c>
      <c r="Y26" s="31">
        <f t="shared" si="2"/>
        <v>120159823</v>
      </c>
      <c r="Z26" s="32">
        <f>+IF(X26&lt;&gt;0,+(Y26/X26)*100,0)</f>
        <v>814.56246081742711</v>
      </c>
      <c r="AA26" s="33">
        <f>+AA13+AA25</f>
        <v>29502912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4759273</v>
      </c>
      <c r="D32" s="18"/>
      <c r="E32" s="19">
        <v>355925362</v>
      </c>
      <c r="F32" s="20">
        <v>355925362</v>
      </c>
      <c r="G32" s="20"/>
      <c r="H32" s="20">
        <v>4759273</v>
      </c>
      <c r="I32" s="20"/>
      <c r="J32" s="20">
        <v>4759273</v>
      </c>
      <c r="K32" s="20"/>
      <c r="L32" s="20"/>
      <c r="M32" s="20">
        <v>-3000000</v>
      </c>
      <c r="N32" s="20">
        <v>-3000000</v>
      </c>
      <c r="O32" s="20"/>
      <c r="P32" s="20"/>
      <c r="Q32" s="20"/>
      <c r="R32" s="20"/>
      <c r="S32" s="20"/>
      <c r="T32" s="20"/>
      <c r="U32" s="20"/>
      <c r="V32" s="20"/>
      <c r="W32" s="20">
        <v>1759273</v>
      </c>
      <c r="X32" s="20">
        <v>177962682</v>
      </c>
      <c r="Y32" s="20">
        <v>-176203409</v>
      </c>
      <c r="Z32" s="21">
        <v>-99.011437128150277</v>
      </c>
      <c r="AA32" s="22">
        <v>355925362</v>
      </c>
    </row>
    <row r="33" spans="1:27" ht="13.5" x14ac:dyDescent="0.25">
      <c r="A33" s="23" t="s">
        <v>60</v>
      </c>
      <c r="B33" s="17" t="s">
        <v>32</v>
      </c>
      <c r="C33" s="18">
        <v>12590000</v>
      </c>
      <c r="D33" s="18"/>
      <c r="E33" s="19"/>
      <c r="F33" s="20"/>
      <c r="G33" s="20"/>
      <c r="H33" s="20">
        <v>12590000</v>
      </c>
      <c r="I33" s="20"/>
      <c r="J33" s="20">
        <v>12590000</v>
      </c>
      <c r="K33" s="20">
        <v>630536</v>
      </c>
      <c r="L33" s="20">
        <v>9442975</v>
      </c>
      <c r="M33" s="20">
        <v>990642</v>
      </c>
      <c r="N33" s="20">
        <v>11064153</v>
      </c>
      <c r="O33" s="20"/>
      <c r="P33" s="20"/>
      <c r="Q33" s="20"/>
      <c r="R33" s="20"/>
      <c r="S33" s="20"/>
      <c r="T33" s="20"/>
      <c r="U33" s="20"/>
      <c r="V33" s="20"/>
      <c r="W33" s="20">
        <v>23654153</v>
      </c>
      <c r="X33" s="20"/>
      <c r="Y33" s="20">
        <v>23654153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17349273</v>
      </c>
      <c r="D37" s="29">
        <f t="shared" ref="D37:Y37" si="3">SUM(D29:D36)</f>
        <v>0</v>
      </c>
      <c r="E37" s="30">
        <f t="shared" si="3"/>
        <v>355925362</v>
      </c>
      <c r="F37" s="31">
        <f t="shared" si="3"/>
        <v>355925362</v>
      </c>
      <c r="G37" s="31">
        <f t="shared" si="3"/>
        <v>0</v>
      </c>
      <c r="H37" s="31">
        <f t="shared" si="3"/>
        <v>17349273</v>
      </c>
      <c r="I37" s="31">
        <f t="shared" si="3"/>
        <v>0</v>
      </c>
      <c r="J37" s="31">
        <f t="shared" si="3"/>
        <v>17349273</v>
      </c>
      <c r="K37" s="31">
        <f t="shared" si="3"/>
        <v>630536</v>
      </c>
      <c r="L37" s="31">
        <f t="shared" si="3"/>
        <v>9442975</v>
      </c>
      <c r="M37" s="31">
        <f t="shared" si="3"/>
        <v>-2009358</v>
      </c>
      <c r="N37" s="31">
        <f t="shared" si="3"/>
        <v>8064153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25413426</v>
      </c>
      <c r="X37" s="31">
        <f t="shared" si="3"/>
        <v>177962682</v>
      </c>
      <c r="Y37" s="31">
        <f t="shared" si="3"/>
        <v>-152549256</v>
      </c>
      <c r="Z37" s="32">
        <f>+IF(X37&lt;&gt;0,+(Y37/X37)*100,0)</f>
        <v>-85.719800514132501</v>
      </c>
      <c r="AA37" s="33">
        <f>SUM(AA29:AA36)</f>
        <v>355925362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17349273</v>
      </c>
      <c r="D44" s="29">
        <f>+D37+D43</f>
        <v>0</v>
      </c>
      <c r="E44" s="30">
        <f t="shared" si="5"/>
        <v>355925362</v>
      </c>
      <c r="F44" s="31">
        <f t="shared" si="5"/>
        <v>355925362</v>
      </c>
      <c r="G44" s="31">
        <f t="shared" si="5"/>
        <v>0</v>
      </c>
      <c r="H44" s="31">
        <f t="shared" si="5"/>
        <v>17349273</v>
      </c>
      <c r="I44" s="31">
        <f t="shared" si="5"/>
        <v>0</v>
      </c>
      <c r="J44" s="31">
        <f t="shared" si="5"/>
        <v>17349273</v>
      </c>
      <c r="K44" s="31">
        <f t="shared" si="5"/>
        <v>630536</v>
      </c>
      <c r="L44" s="31">
        <f t="shared" si="5"/>
        <v>9442975</v>
      </c>
      <c r="M44" s="31">
        <f t="shared" si="5"/>
        <v>-2009358</v>
      </c>
      <c r="N44" s="31">
        <f t="shared" si="5"/>
        <v>8064153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25413426</v>
      </c>
      <c r="X44" s="31">
        <f t="shared" si="5"/>
        <v>177962682</v>
      </c>
      <c r="Y44" s="31">
        <f t="shared" si="5"/>
        <v>-152549256</v>
      </c>
      <c r="Z44" s="32">
        <f>+IF(X44&lt;&gt;0,+(Y44/X44)*100,0)</f>
        <v>-85.719800514132501</v>
      </c>
      <c r="AA44" s="33">
        <f>+AA37+AA43</f>
        <v>355925362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121648455</v>
      </c>
      <c r="D45" s="42">
        <f t="shared" si="6"/>
        <v>0</v>
      </c>
      <c r="E45" s="43">
        <f t="shared" si="6"/>
        <v>-326422450</v>
      </c>
      <c r="F45" s="44">
        <f t="shared" si="6"/>
        <v>-326422450</v>
      </c>
      <c r="G45" s="44">
        <f t="shared" si="6"/>
        <v>12903661</v>
      </c>
      <c r="H45" s="44">
        <f t="shared" si="6"/>
        <v>122869693</v>
      </c>
      <c r="I45" s="44">
        <f t="shared" si="6"/>
        <v>-5183288</v>
      </c>
      <c r="J45" s="44">
        <f t="shared" si="6"/>
        <v>130590066</v>
      </c>
      <c r="K45" s="44">
        <f t="shared" si="6"/>
        <v>-2832304</v>
      </c>
      <c r="L45" s="44">
        <f t="shared" si="6"/>
        <v>662711</v>
      </c>
      <c r="M45" s="44">
        <f t="shared" si="6"/>
        <v>-18922620</v>
      </c>
      <c r="N45" s="44">
        <f t="shared" si="6"/>
        <v>-21092213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109497853</v>
      </c>
      <c r="X45" s="44">
        <f t="shared" si="6"/>
        <v>-163211226</v>
      </c>
      <c r="Y45" s="44">
        <f t="shared" si="6"/>
        <v>272709079</v>
      </c>
      <c r="Z45" s="45">
        <f>+IF(X45&lt;&gt;0,+(Y45/X45)*100,0)</f>
        <v>-167.08965779106396</v>
      </c>
      <c r="AA45" s="46">
        <f>+AA26-AA44</f>
        <v>-326422450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-12779616</v>
      </c>
      <c r="F47" s="20">
        <v>-12779616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-6389808</v>
      </c>
      <c r="Y47" s="20">
        <v>6389808</v>
      </c>
      <c r="Z47" s="47">
        <v>-100</v>
      </c>
      <c r="AA47" s="22">
        <v>-12779616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-12779616</v>
      </c>
      <c r="F50" s="52">
        <f t="shared" si="7"/>
        <v>-12779616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-6389808</v>
      </c>
      <c r="Y50" s="52">
        <f t="shared" si="7"/>
        <v>6389808</v>
      </c>
      <c r="Z50" s="53">
        <f>+IF(X50&lt;&gt;0,+(Y50/X50)*100,0)</f>
        <v>-100</v>
      </c>
      <c r="AA50" s="54">
        <f>SUM(AA47:AA49)</f>
        <v>-12779616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45205476</v>
      </c>
      <c r="N6" s="20">
        <v>45205476</v>
      </c>
      <c r="O6" s="20"/>
      <c r="P6" s="20"/>
      <c r="Q6" s="20"/>
      <c r="R6" s="20"/>
      <c r="S6" s="20"/>
      <c r="T6" s="20"/>
      <c r="U6" s="20"/>
      <c r="V6" s="20"/>
      <c r="W6" s="20">
        <v>45205476</v>
      </c>
      <c r="X6" s="20"/>
      <c r="Y6" s="20">
        <v>45205476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45205476</v>
      </c>
      <c r="N13" s="31">
        <f t="shared" si="0"/>
        <v>45205476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45205476</v>
      </c>
      <c r="X13" s="31">
        <f t="shared" si="0"/>
        <v>0</v>
      </c>
      <c r="Y13" s="31">
        <f t="shared" si="0"/>
        <v>45205476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45205476</v>
      </c>
      <c r="N26" s="31">
        <f t="shared" si="2"/>
        <v>45205476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45205476</v>
      </c>
      <c r="X26" s="31">
        <f t="shared" si="2"/>
        <v>0</v>
      </c>
      <c r="Y26" s="31">
        <f t="shared" si="2"/>
        <v>45205476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45205476</v>
      </c>
      <c r="N45" s="44">
        <f t="shared" si="6"/>
        <v>45205476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45205476</v>
      </c>
      <c r="X45" s="44">
        <f t="shared" si="6"/>
        <v>0</v>
      </c>
      <c r="Y45" s="44">
        <f t="shared" si="6"/>
        <v>45205476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>
        <v>80182</v>
      </c>
      <c r="L6" s="20">
        <v>-5948</v>
      </c>
      <c r="M6" s="20"/>
      <c r="N6" s="20">
        <v>74234</v>
      </c>
      <c r="O6" s="20"/>
      <c r="P6" s="20"/>
      <c r="Q6" s="20"/>
      <c r="R6" s="20"/>
      <c r="S6" s="20"/>
      <c r="T6" s="20"/>
      <c r="U6" s="20"/>
      <c r="V6" s="20"/>
      <c r="W6" s="20">
        <v>1250051</v>
      </c>
      <c r="X6" s="20"/>
      <c r="Y6" s="20">
        <v>1250051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>
        <v>-65249893</v>
      </c>
      <c r="L7" s="20">
        <v>-199154317</v>
      </c>
      <c r="M7" s="20">
        <v>-51310351</v>
      </c>
      <c r="N7" s="20">
        <v>-315714561</v>
      </c>
      <c r="O7" s="20"/>
      <c r="P7" s="20"/>
      <c r="Q7" s="20"/>
      <c r="R7" s="20"/>
      <c r="S7" s="20"/>
      <c r="T7" s="20"/>
      <c r="U7" s="20"/>
      <c r="V7" s="20"/>
      <c r="W7" s="20">
        <v>-65345947</v>
      </c>
      <c r="X7" s="20"/>
      <c r="Y7" s="20">
        <v>-65345947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>
        <v>-537139</v>
      </c>
      <c r="L10" s="20">
        <v>-346010</v>
      </c>
      <c r="M10" s="20">
        <v>-131813</v>
      </c>
      <c r="N10" s="20">
        <v>-1014962</v>
      </c>
      <c r="O10" s="20"/>
      <c r="P10" s="20"/>
      <c r="Q10" s="20"/>
      <c r="R10" s="20"/>
      <c r="S10" s="20"/>
      <c r="T10" s="20"/>
      <c r="U10" s="20"/>
      <c r="V10" s="20"/>
      <c r="W10" s="20">
        <v>-2230565</v>
      </c>
      <c r="X10" s="20"/>
      <c r="Y10" s="20">
        <v>-2230565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>
        <v>81224655</v>
      </c>
      <c r="L11" s="24">
        <v>-20782926</v>
      </c>
      <c r="M11" s="20">
        <v>62799691</v>
      </c>
      <c r="N11" s="24">
        <v>123241420</v>
      </c>
      <c r="O11" s="24"/>
      <c r="P11" s="24"/>
      <c r="Q11" s="20"/>
      <c r="R11" s="24"/>
      <c r="S11" s="24"/>
      <c r="T11" s="20"/>
      <c r="U11" s="24"/>
      <c r="V11" s="24"/>
      <c r="W11" s="24">
        <v>125014408</v>
      </c>
      <c r="X11" s="20"/>
      <c r="Y11" s="24">
        <v>125014408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15517805</v>
      </c>
      <c r="L13" s="31">
        <f t="shared" si="0"/>
        <v>-220289201</v>
      </c>
      <c r="M13" s="31">
        <f t="shared" si="0"/>
        <v>11357527</v>
      </c>
      <c r="N13" s="31">
        <f t="shared" si="0"/>
        <v>-193413869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58687947</v>
      </c>
      <c r="X13" s="31">
        <f t="shared" si="0"/>
        <v>0</v>
      </c>
      <c r="Y13" s="31">
        <f t="shared" si="0"/>
        <v>58687947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1832399349</v>
      </c>
      <c r="D17" s="18"/>
      <c r="E17" s="19">
        <v>179000000</v>
      </c>
      <c r="F17" s="20">
        <v>179000000</v>
      </c>
      <c r="G17" s="24">
        <v>-2533735</v>
      </c>
      <c r="H17" s="24"/>
      <c r="I17" s="24">
        <v>-4569422</v>
      </c>
      <c r="J17" s="20">
        <v>-7103157</v>
      </c>
      <c r="K17" s="24">
        <v>-1541826</v>
      </c>
      <c r="L17" s="24">
        <v>-188592</v>
      </c>
      <c r="M17" s="20">
        <v>-1518027</v>
      </c>
      <c r="N17" s="24">
        <v>-3248445</v>
      </c>
      <c r="O17" s="24"/>
      <c r="P17" s="24"/>
      <c r="Q17" s="20"/>
      <c r="R17" s="24"/>
      <c r="S17" s="24"/>
      <c r="T17" s="20"/>
      <c r="U17" s="24"/>
      <c r="V17" s="24"/>
      <c r="W17" s="24">
        <v>-10351602</v>
      </c>
      <c r="X17" s="20">
        <v>89500008</v>
      </c>
      <c r="Y17" s="24">
        <v>-99851610</v>
      </c>
      <c r="Z17" s="25">
        <v>-111.56603472035445</v>
      </c>
      <c r="AA17" s="26">
        <v>179000000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1832399349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179000000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-1541826</v>
      </c>
      <c r="L25" s="36">
        <f t="shared" si="1"/>
        <v>-188592</v>
      </c>
      <c r="M25" s="36">
        <f t="shared" si="1"/>
        <v>-1518027</v>
      </c>
      <c r="N25" s="36">
        <f t="shared" si="1"/>
        <v>-3248445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-10351602</v>
      </c>
      <c r="X25" s="36">
        <f t="shared" si="1"/>
        <v>89500008</v>
      </c>
      <c r="Y25" s="36">
        <f t="shared" si="1"/>
        <v>-99851610</v>
      </c>
      <c r="Z25" s="37">
        <f>+IF(X25&lt;&gt;0,+(Y25/X25)*100,0)</f>
        <v>-111.56603472035445</v>
      </c>
      <c r="AA25" s="38">
        <f>SUM(AA15:AA24)</f>
        <v>179000000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1832399349</v>
      </c>
      <c r="D26" s="29">
        <f>+D13+D25</f>
        <v>0</v>
      </c>
      <c r="E26" s="30">
        <f t="shared" si="2"/>
        <v>179000000</v>
      </c>
      <c r="F26" s="31">
        <f t="shared" si="2"/>
        <v>179000000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13975979</v>
      </c>
      <c r="L26" s="31">
        <f t="shared" si="2"/>
        <v>-220477793</v>
      </c>
      <c r="M26" s="31">
        <f t="shared" si="2"/>
        <v>9839500</v>
      </c>
      <c r="N26" s="31">
        <f t="shared" si="2"/>
        <v>-196662314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48336345</v>
      </c>
      <c r="X26" s="31">
        <f t="shared" si="2"/>
        <v>89500008</v>
      </c>
      <c r="Y26" s="31">
        <f t="shared" si="2"/>
        <v>-41163663</v>
      </c>
      <c r="Z26" s="32">
        <f>+IF(X26&lt;&gt;0,+(Y26/X26)*100,0)</f>
        <v>-45.992915441974034</v>
      </c>
      <c r="AA26" s="33">
        <f>+AA13+AA25</f>
        <v>179000000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-16896370</v>
      </c>
      <c r="X30" s="20"/>
      <c r="Y30" s="20">
        <v>-16896370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>
        <v>327076</v>
      </c>
      <c r="L31" s="20">
        <v>577286</v>
      </c>
      <c r="M31" s="20">
        <v>-70812</v>
      </c>
      <c r="N31" s="20">
        <v>833550</v>
      </c>
      <c r="O31" s="20"/>
      <c r="P31" s="20"/>
      <c r="Q31" s="20"/>
      <c r="R31" s="20"/>
      <c r="S31" s="20"/>
      <c r="T31" s="20"/>
      <c r="U31" s="20"/>
      <c r="V31" s="20"/>
      <c r="W31" s="20">
        <v>2457772</v>
      </c>
      <c r="X31" s="20"/>
      <c r="Y31" s="20">
        <v>2457772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179000000</v>
      </c>
      <c r="F32" s="20">
        <v>179000000</v>
      </c>
      <c r="G32" s="20">
        <v>652712</v>
      </c>
      <c r="H32" s="20"/>
      <c r="I32" s="20">
        <v>8749826</v>
      </c>
      <c r="J32" s="20">
        <v>9402538</v>
      </c>
      <c r="K32" s="20">
        <v>436212459</v>
      </c>
      <c r="L32" s="20">
        <v>-29942770</v>
      </c>
      <c r="M32" s="20">
        <v>586845574</v>
      </c>
      <c r="N32" s="20">
        <v>993115263</v>
      </c>
      <c r="O32" s="20"/>
      <c r="P32" s="20"/>
      <c r="Q32" s="20"/>
      <c r="R32" s="20"/>
      <c r="S32" s="20"/>
      <c r="T32" s="20"/>
      <c r="U32" s="20"/>
      <c r="V32" s="20"/>
      <c r="W32" s="20">
        <v>1002517801</v>
      </c>
      <c r="X32" s="20">
        <v>179000000</v>
      </c>
      <c r="Y32" s="20">
        <v>823517801</v>
      </c>
      <c r="Z32" s="21">
        <v>460.06581061452516</v>
      </c>
      <c r="AA32" s="22">
        <v>179000000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>
        <v>2930</v>
      </c>
      <c r="L33" s="20">
        <v>2855</v>
      </c>
      <c r="M33" s="20">
        <v>2970</v>
      </c>
      <c r="N33" s="20">
        <v>8755</v>
      </c>
      <c r="O33" s="20"/>
      <c r="P33" s="20"/>
      <c r="Q33" s="20"/>
      <c r="R33" s="20"/>
      <c r="S33" s="20"/>
      <c r="T33" s="20"/>
      <c r="U33" s="20"/>
      <c r="V33" s="20"/>
      <c r="W33" s="20">
        <v>5419310</v>
      </c>
      <c r="X33" s="20"/>
      <c r="Y33" s="20">
        <v>5419310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>
        <v>-13286024</v>
      </c>
      <c r="L35" s="20">
        <v>-3544008</v>
      </c>
      <c r="M35" s="20">
        <v>10689142</v>
      </c>
      <c r="N35" s="20">
        <v>-6140890</v>
      </c>
      <c r="O35" s="20"/>
      <c r="P35" s="20"/>
      <c r="Q35" s="20"/>
      <c r="R35" s="20"/>
      <c r="S35" s="20"/>
      <c r="T35" s="20"/>
      <c r="U35" s="20"/>
      <c r="V35" s="20"/>
      <c r="W35" s="20">
        <v>70075797</v>
      </c>
      <c r="X35" s="20"/>
      <c r="Y35" s="20">
        <v>70075797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179000000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423256441</v>
      </c>
      <c r="L37" s="31">
        <f t="shared" si="3"/>
        <v>-32906637</v>
      </c>
      <c r="M37" s="31">
        <f t="shared" si="3"/>
        <v>586026977</v>
      </c>
      <c r="N37" s="31">
        <f t="shared" si="3"/>
        <v>976376781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1063574310</v>
      </c>
      <c r="X37" s="31">
        <f t="shared" si="3"/>
        <v>179000000</v>
      </c>
      <c r="Y37" s="31">
        <f t="shared" si="3"/>
        <v>884574310</v>
      </c>
      <c r="Z37" s="32">
        <f>+IF(X37&lt;&gt;0,+(Y37/X37)*100,0)</f>
        <v>494.17559217877101</v>
      </c>
      <c r="AA37" s="33">
        <f>SUM(AA29:AA36)</f>
        <v>179000000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179000000</v>
      </c>
      <c r="F44" s="31">
        <f t="shared" si="5"/>
        <v>179000000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423256441</v>
      </c>
      <c r="L44" s="31">
        <f t="shared" si="5"/>
        <v>-32906637</v>
      </c>
      <c r="M44" s="31">
        <f t="shared" si="5"/>
        <v>586026977</v>
      </c>
      <c r="N44" s="31">
        <f t="shared" si="5"/>
        <v>976376781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1063574310</v>
      </c>
      <c r="X44" s="31">
        <f t="shared" si="5"/>
        <v>179000000</v>
      </c>
      <c r="Y44" s="31">
        <f t="shared" si="5"/>
        <v>884574310</v>
      </c>
      <c r="Z44" s="32">
        <f>+IF(X44&lt;&gt;0,+(Y44/X44)*100,0)</f>
        <v>494.17559217877101</v>
      </c>
      <c r="AA44" s="33">
        <f>+AA37+AA43</f>
        <v>179000000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1832399349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-409280462</v>
      </c>
      <c r="L45" s="44">
        <f t="shared" si="6"/>
        <v>-187571156</v>
      </c>
      <c r="M45" s="44">
        <f t="shared" si="6"/>
        <v>-576187477</v>
      </c>
      <c r="N45" s="44">
        <f t="shared" si="6"/>
        <v>-1173039095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-1015237965</v>
      </c>
      <c r="X45" s="44">
        <f t="shared" si="6"/>
        <v>-89499992</v>
      </c>
      <c r="Y45" s="44">
        <f t="shared" si="6"/>
        <v>-925737973</v>
      </c>
      <c r="Z45" s="45">
        <f>+IF(X45&lt;&gt;0,+(Y45/X45)*100,0)</f>
        <v>1034.3441963659616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22555000</v>
      </c>
      <c r="F6" s="20">
        <v>22555000</v>
      </c>
      <c r="G6" s="20"/>
      <c r="H6" s="20"/>
      <c r="I6" s="20"/>
      <c r="J6" s="20"/>
      <c r="K6" s="20">
        <v>-1265503</v>
      </c>
      <c r="L6" s="20"/>
      <c r="M6" s="20"/>
      <c r="N6" s="20">
        <v>-1265503</v>
      </c>
      <c r="O6" s="20"/>
      <c r="P6" s="20"/>
      <c r="Q6" s="20"/>
      <c r="R6" s="20"/>
      <c r="S6" s="20"/>
      <c r="T6" s="20"/>
      <c r="U6" s="20"/>
      <c r="V6" s="20"/>
      <c r="W6" s="20">
        <v>-1265503</v>
      </c>
      <c r="X6" s="20">
        <v>11277498</v>
      </c>
      <c r="Y6" s="20">
        <v>-12543001</v>
      </c>
      <c r="Z6" s="21">
        <v>-111.22148724832405</v>
      </c>
      <c r="AA6" s="22">
        <v>22555000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22555000</v>
      </c>
      <c r="F13" s="31">
        <f t="shared" si="0"/>
        <v>22555000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-1265503</v>
      </c>
      <c r="L13" s="31">
        <f t="shared" si="0"/>
        <v>0</v>
      </c>
      <c r="M13" s="31">
        <f t="shared" si="0"/>
        <v>0</v>
      </c>
      <c r="N13" s="31">
        <f t="shared" si="0"/>
        <v>-1265503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-1265503</v>
      </c>
      <c r="X13" s="31">
        <f t="shared" si="0"/>
        <v>11277498</v>
      </c>
      <c r="Y13" s="31">
        <f t="shared" si="0"/>
        <v>-12543001</v>
      </c>
      <c r="Z13" s="32">
        <f>+IF(X13&lt;&gt;0,+(Y13/X13)*100,0)</f>
        <v>-111.22148724832405</v>
      </c>
      <c r="AA13" s="33">
        <f>SUM(AA6:AA12)</f>
        <v>22555000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22555000</v>
      </c>
      <c r="F26" s="31">
        <f t="shared" si="2"/>
        <v>22555000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-1265503</v>
      </c>
      <c r="L26" s="31">
        <f t="shared" si="2"/>
        <v>0</v>
      </c>
      <c r="M26" s="31">
        <f t="shared" si="2"/>
        <v>0</v>
      </c>
      <c r="N26" s="31">
        <f t="shared" si="2"/>
        <v>-1265503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-1265503</v>
      </c>
      <c r="X26" s="31">
        <f t="shared" si="2"/>
        <v>11277498</v>
      </c>
      <c r="Y26" s="31">
        <f t="shared" si="2"/>
        <v>-12543001</v>
      </c>
      <c r="Z26" s="32">
        <f>+IF(X26&lt;&gt;0,+(Y26/X26)*100,0)</f>
        <v>-111.22148724832405</v>
      </c>
      <c r="AA26" s="33">
        <f>+AA13+AA25</f>
        <v>22555000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-4810163</v>
      </c>
      <c r="H33" s="20">
        <v>-4626171</v>
      </c>
      <c r="I33" s="20"/>
      <c r="J33" s="20">
        <v>-9436334</v>
      </c>
      <c r="K33" s="20">
        <v>-666000</v>
      </c>
      <c r="L33" s="20">
        <v>7813593</v>
      </c>
      <c r="M33" s="20"/>
      <c r="N33" s="20">
        <v>7147593</v>
      </c>
      <c r="O33" s="20"/>
      <c r="P33" s="20"/>
      <c r="Q33" s="20"/>
      <c r="R33" s="20"/>
      <c r="S33" s="20"/>
      <c r="T33" s="20"/>
      <c r="U33" s="20"/>
      <c r="V33" s="20"/>
      <c r="W33" s="20">
        <v>-2288741</v>
      </c>
      <c r="X33" s="20"/>
      <c r="Y33" s="20">
        <v>-2288741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-4810163</v>
      </c>
      <c r="H37" s="31">
        <f t="shared" si="3"/>
        <v>-4626171</v>
      </c>
      <c r="I37" s="31">
        <f t="shared" si="3"/>
        <v>0</v>
      </c>
      <c r="J37" s="31">
        <f t="shared" si="3"/>
        <v>-9436334</v>
      </c>
      <c r="K37" s="31">
        <f t="shared" si="3"/>
        <v>-666000</v>
      </c>
      <c r="L37" s="31">
        <f t="shared" si="3"/>
        <v>7813593</v>
      </c>
      <c r="M37" s="31">
        <f t="shared" si="3"/>
        <v>0</v>
      </c>
      <c r="N37" s="31">
        <f t="shared" si="3"/>
        <v>7147593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-2288741</v>
      </c>
      <c r="X37" s="31">
        <f t="shared" si="3"/>
        <v>0</v>
      </c>
      <c r="Y37" s="31">
        <f t="shared" si="3"/>
        <v>-2288741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-4810163</v>
      </c>
      <c r="H44" s="31">
        <f t="shared" si="5"/>
        <v>-4626171</v>
      </c>
      <c r="I44" s="31">
        <f t="shared" si="5"/>
        <v>0</v>
      </c>
      <c r="J44" s="31">
        <f t="shared" si="5"/>
        <v>-9436334</v>
      </c>
      <c r="K44" s="31">
        <f t="shared" si="5"/>
        <v>-666000</v>
      </c>
      <c r="L44" s="31">
        <f t="shared" si="5"/>
        <v>7813593</v>
      </c>
      <c r="M44" s="31">
        <f t="shared" si="5"/>
        <v>0</v>
      </c>
      <c r="N44" s="31">
        <f t="shared" si="5"/>
        <v>7147593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-2288741</v>
      </c>
      <c r="X44" s="31">
        <f t="shared" si="5"/>
        <v>0</v>
      </c>
      <c r="Y44" s="31">
        <f t="shared" si="5"/>
        <v>-2288741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22555000</v>
      </c>
      <c r="F45" s="44">
        <f t="shared" si="6"/>
        <v>22555000</v>
      </c>
      <c r="G45" s="44">
        <f t="shared" si="6"/>
        <v>4810163</v>
      </c>
      <c r="H45" s="44">
        <f t="shared" si="6"/>
        <v>4626171</v>
      </c>
      <c r="I45" s="44">
        <f t="shared" si="6"/>
        <v>0</v>
      </c>
      <c r="J45" s="44">
        <f t="shared" si="6"/>
        <v>9436334</v>
      </c>
      <c r="K45" s="44">
        <f t="shared" si="6"/>
        <v>-599503</v>
      </c>
      <c r="L45" s="44">
        <f t="shared" si="6"/>
        <v>-7813593</v>
      </c>
      <c r="M45" s="44">
        <f t="shared" si="6"/>
        <v>0</v>
      </c>
      <c r="N45" s="44">
        <f t="shared" si="6"/>
        <v>-8413096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1023238</v>
      </c>
      <c r="X45" s="44">
        <f t="shared" si="6"/>
        <v>11277498</v>
      </c>
      <c r="Y45" s="44">
        <f t="shared" si="6"/>
        <v>-10254260</v>
      </c>
      <c r="Z45" s="45">
        <f>+IF(X45&lt;&gt;0,+(Y45/X45)*100,0)</f>
        <v>-90.926728605937228</v>
      </c>
      <c r="AA45" s="46">
        <f>+AA26-AA44</f>
        <v>22555000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-1102165</v>
      </c>
      <c r="F6" s="20">
        <v>-1102165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-551088</v>
      </c>
      <c r="Y6" s="20">
        <v>551088</v>
      </c>
      <c r="Z6" s="21">
        <v>-100</v>
      </c>
      <c r="AA6" s="22">
        <v>-1102165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18000</v>
      </c>
      <c r="F11" s="20">
        <v>18000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9000</v>
      </c>
      <c r="Y11" s="24">
        <v>-9000</v>
      </c>
      <c r="Z11" s="25">
        <v>-100</v>
      </c>
      <c r="AA11" s="26">
        <v>18000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-1234165</v>
      </c>
      <c r="F13" s="31">
        <f t="shared" si="0"/>
        <v>-1234165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-617088</v>
      </c>
      <c r="Y13" s="31">
        <f t="shared" si="0"/>
        <v>617088</v>
      </c>
      <c r="Z13" s="32">
        <f>+IF(X13&lt;&gt;0,+(Y13/X13)*100,0)</f>
        <v>-100</v>
      </c>
      <c r="AA13" s="33">
        <f>SUM(AA6:AA12)</f>
        <v>-1234165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-1234165</v>
      </c>
      <c r="F26" s="31">
        <f t="shared" si="2"/>
        <v>-1234165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-617088</v>
      </c>
      <c r="Y26" s="31">
        <f t="shared" si="2"/>
        <v>617088</v>
      </c>
      <c r="Z26" s="32">
        <f>+IF(X26&lt;&gt;0,+(Y26/X26)*100,0)</f>
        <v>-100</v>
      </c>
      <c r="AA26" s="33">
        <f>+AA13+AA25</f>
        <v>-1234165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603112</v>
      </c>
      <c r="M32" s="20">
        <v>231908</v>
      </c>
      <c r="N32" s="20">
        <v>835020</v>
      </c>
      <c r="O32" s="20"/>
      <c r="P32" s="20"/>
      <c r="Q32" s="20"/>
      <c r="R32" s="20"/>
      <c r="S32" s="20"/>
      <c r="T32" s="20"/>
      <c r="U32" s="20"/>
      <c r="V32" s="20"/>
      <c r="W32" s="20">
        <v>835020</v>
      </c>
      <c r="X32" s="20"/>
      <c r="Y32" s="20">
        <v>835020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>
        <v>-996485</v>
      </c>
      <c r="L33" s="20">
        <v>3497880</v>
      </c>
      <c r="M33" s="20">
        <v>-1977821</v>
      </c>
      <c r="N33" s="20">
        <v>523574</v>
      </c>
      <c r="O33" s="20"/>
      <c r="P33" s="20"/>
      <c r="Q33" s="20"/>
      <c r="R33" s="20"/>
      <c r="S33" s="20"/>
      <c r="T33" s="20"/>
      <c r="U33" s="20"/>
      <c r="V33" s="20"/>
      <c r="W33" s="20">
        <v>1523574</v>
      </c>
      <c r="X33" s="20"/>
      <c r="Y33" s="20">
        <v>1523574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-996485</v>
      </c>
      <c r="L37" s="31">
        <f t="shared" si="3"/>
        <v>4100992</v>
      </c>
      <c r="M37" s="31">
        <f t="shared" si="3"/>
        <v>-1745913</v>
      </c>
      <c r="N37" s="31">
        <f t="shared" si="3"/>
        <v>1358594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2358594</v>
      </c>
      <c r="X37" s="31">
        <f t="shared" si="3"/>
        <v>0</v>
      </c>
      <c r="Y37" s="31">
        <f t="shared" si="3"/>
        <v>2358594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-996485</v>
      </c>
      <c r="L44" s="31">
        <f t="shared" si="5"/>
        <v>4100992</v>
      </c>
      <c r="M44" s="31">
        <f t="shared" si="5"/>
        <v>-1745913</v>
      </c>
      <c r="N44" s="31">
        <f t="shared" si="5"/>
        <v>1358594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2358594</v>
      </c>
      <c r="X44" s="31">
        <f t="shared" si="5"/>
        <v>0</v>
      </c>
      <c r="Y44" s="31">
        <f t="shared" si="5"/>
        <v>2358594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-1234165</v>
      </c>
      <c r="F45" s="44">
        <f t="shared" si="6"/>
        <v>-1234165</v>
      </c>
      <c r="G45" s="44">
        <f t="shared" si="6"/>
        <v>-1000000</v>
      </c>
      <c r="H45" s="44">
        <f t="shared" si="6"/>
        <v>0</v>
      </c>
      <c r="I45" s="44">
        <f t="shared" si="6"/>
        <v>0</v>
      </c>
      <c r="J45" s="44">
        <f t="shared" si="6"/>
        <v>-1000000</v>
      </c>
      <c r="K45" s="44">
        <f t="shared" si="6"/>
        <v>996485</v>
      </c>
      <c r="L45" s="44">
        <f t="shared" si="6"/>
        <v>-4100992</v>
      </c>
      <c r="M45" s="44">
        <f t="shared" si="6"/>
        <v>1745913</v>
      </c>
      <c r="N45" s="44">
        <f t="shared" si="6"/>
        <v>-1358594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-2358594</v>
      </c>
      <c r="X45" s="44">
        <f t="shared" si="6"/>
        <v>-617088</v>
      </c>
      <c r="Y45" s="44">
        <f t="shared" si="6"/>
        <v>-1741506</v>
      </c>
      <c r="Z45" s="45">
        <f>+IF(X45&lt;&gt;0,+(Y45/X45)*100,0)</f>
        <v>282.21355787181085</v>
      </c>
      <c r="AA45" s="46">
        <f>+AA26-AA44</f>
        <v>-1234165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-229299221</v>
      </c>
      <c r="D6" s="18"/>
      <c r="E6" s="19">
        <v>-4557621</v>
      </c>
      <c r="F6" s="20">
        <v>-4557621</v>
      </c>
      <c r="G6" s="20">
        <v>-229540042</v>
      </c>
      <c r="H6" s="20">
        <v>-35437128</v>
      </c>
      <c r="I6" s="20">
        <v>-32630972</v>
      </c>
      <c r="J6" s="20">
        <v>-297608142</v>
      </c>
      <c r="K6" s="20">
        <v>-16263634</v>
      </c>
      <c r="L6" s="20">
        <v>-22368498</v>
      </c>
      <c r="M6" s="20">
        <v>-15309298</v>
      </c>
      <c r="N6" s="20">
        <v>-53941430</v>
      </c>
      <c r="O6" s="20"/>
      <c r="P6" s="20"/>
      <c r="Q6" s="20"/>
      <c r="R6" s="20"/>
      <c r="S6" s="20"/>
      <c r="T6" s="20"/>
      <c r="U6" s="20"/>
      <c r="V6" s="20"/>
      <c r="W6" s="20">
        <v>-351549572</v>
      </c>
      <c r="X6" s="20">
        <v>-2278830</v>
      </c>
      <c r="Y6" s="20">
        <v>-349270742</v>
      </c>
      <c r="Z6" s="21">
        <v>15326.7572394606</v>
      </c>
      <c r="AA6" s="22">
        <v>-4557621</v>
      </c>
    </row>
    <row r="7" spans="1:27" ht="13.5" x14ac:dyDescent="0.25">
      <c r="A7" s="23" t="s">
        <v>35</v>
      </c>
      <c r="B7" s="17" t="s">
        <v>32</v>
      </c>
      <c r="C7" s="18">
        <v>63853831</v>
      </c>
      <c r="D7" s="18"/>
      <c r="E7" s="19">
        <v>98985655</v>
      </c>
      <c r="F7" s="20">
        <v>98985655</v>
      </c>
      <c r="G7" s="20">
        <v>87738342</v>
      </c>
      <c r="H7" s="20">
        <v>-18251709</v>
      </c>
      <c r="I7" s="20">
        <v>2678945</v>
      </c>
      <c r="J7" s="20">
        <v>72165578</v>
      </c>
      <c r="K7" s="20">
        <v>3363555</v>
      </c>
      <c r="L7" s="20">
        <v>3043460</v>
      </c>
      <c r="M7" s="20">
        <v>3285909</v>
      </c>
      <c r="N7" s="20">
        <v>9692924</v>
      </c>
      <c r="O7" s="20"/>
      <c r="P7" s="20"/>
      <c r="Q7" s="20"/>
      <c r="R7" s="20"/>
      <c r="S7" s="20"/>
      <c r="T7" s="20"/>
      <c r="U7" s="20"/>
      <c r="V7" s="20"/>
      <c r="W7" s="20">
        <v>81858502</v>
      </c>
      <c r="X7" s="20">
        <v>65854840</v>
      </c>
      <c r="Y7" s="20">
        <v>16003662</v>
      </c>
      <c r="Z7" s="21">
        <v>24.301421125615065</v>
      </c>
      <c r="AA7" s="22">
        <v>98985655</v>
      </c>
    </row>
    <row r="8" spans="1:27" ht="13.5" x14ac:dyDescent="0.25">
      <c r="A8" s="23" t="s">
        <v>36</v>
      </c>
      <c r="B8" s="17" t="s">
        <v>32</v>
      </c>
      <c r="C8" s="18">
        <v>-4542</v>
      </c>
      <c r="D8" s="18"/>
      <c r="E8" s="19">
        <v>-162172</v>
      </c>
      <c r="F8" s="20">
        <v>-162172</v>
      </c>
      <c r="G8" s="20">
        <v>-4542</v>
      </c>
      <c r="H8" s="20"/>
      <c r="I8" s="20">
        <v>-41590</v>
      </c>
      <c r="J8" s="20">
        <v>-46132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-46132</v>
      </c>
      <c r="X8" s="20">
        <v>-81066</v>
      </c>
      <c r="Y8" s="20">
        <v>34934</v>
      </c>
      <c r="Z8" s="21">
        <v>-43.093282017121851</v>
      </c>
      <c r="AA8" s="22">
        <v>-162172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-261489</v>
      </c>
      <c r="D10" s="18"/>
      <c r="E10" s="19"/>
      <c r="F10" s="20"/>
      <c r="G10" s="20">
        <v>-261489</v>
      </c>
      <c r="H10" s="20">
        <v>-18336</v>
      </c>
      <c r="I10" s="20">
        <v>-30896</v>
      </c>
      <c r="J10" s="20">
        <v>-310721</v>
      </c>
      <c r="K10" s="20"/>
      <c r="L10" s="20">
        <v>-22069</v>
      </c>
      <c r="M10" s="20"/>
      <c r="N10" s="20">
        <v>-22069</v>
      </c>
      <c r="O10" s="20"/>
      <c r="P10" s="20"/>
      <c r="Q10" s="20"/>
      <c r="R10" s="20"/>
      <c r="S10" s="20"/>
      <c r="T10" s="20"/>
      <c r="U10" s="20"/>
      <c r="V10" s="20"/>
      <c r="W10" s="20">
        <v>-332790</v>
      </c>
      <c r="X10" s="20"/>
      <c r="Y10" s="20">
        <v>-332790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38025071</v>
      </c>
      <c r="D11" s="18"/>
      <c r="E11" s="19"/>
      <c r="F11" s="20"/>
      <c r="G11" s="24">
        <v>37920457</v>
      </c>
      <c r="H11" s="24">
        <v>5601112</v>
      </c>
      <c r="I11" s="24">
        <v>5155019</v>
      </c>
      <c r="J11" s="20">
        <v>48676588</v>
      </c>
      <c r="K11" s="24">
        <v>2994024</v>
      </c>
      <c r="L11" s="24">
        <v>3828867</v>
      </c>
      <c r="M11" s="20">
        <v>2842125</v>
      </c>
      <c r="N11" s="24">
        <v>9665016</v>
      </c>
      <c r="O11" s="24"/>
      <c r="P11" s="24"/>
      <c r="Q11" s="20"/>
      <c r="R11" s="24"/>
      <c r="S11" s="24"/>
      <c r="T11" s="20"/>
      <c r="U11" s="24"/>
      <c r="V11" s="24"/>
      <c r="W11" s="24">
        <v>58341604</v>
      </c>
      <c r="X11" s="20"/>
      <c r="Y11" s="24">
        <v>58341604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-127686350</v>
      </c>
      <c r="D13" s="29">
        <f>SUM(D6:D12)</f>
        <v>0</v>
      </c>
      <c r="E13" s="30">
        <f t="shared" si="0"/>
        <v>94265862</v>
      </c>
      <c r="F13" s="31">
        <f t="shared" si="0"/>
        <v>94265862</v>
      </c>
      <c r="G13" s="31">
        <f t="shared" si="0"/>
        <v>-104147274</v>
      </c>
      <c r="H13" s="31">
        <f t="shared" si="0"/>
        <v>-48106061</v>
      </c>
      <c r="I13" s="31">
        <f t="shared" si="0"/>
        <v>-24869494</v>
      </c>
      <c r="J13" s="31">
        <f t="shared" si="0"/>
        <v>-177122829</v>
      </c>
      <c r="K13" s="31">
        <f t="shared" si="0"/>
        <v>-9906055</v>
      </c>
      <c r="L13" s="31">
        <f t="shared" si="0"/>
        <v>-15518240</v>
      </c>
      <c r="M13" s="31">
        <f t="shared" si="0"/>
        <v>-9181264</v>
      </c>
      <c r="N13" s="31">
        <f t="shared" si="0"/>
        <v>-34605559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-211728388</v>
      </c>
      <c r="X13" s="31">
        <f t="shared" si="0"/>
        <v>63494944</v>
      </c>
      <c r="Y13" s="31">
        <f t="shared" si="0"/>
        <v>-275223332</v>
      </c>
      <c r="Z13" s="32">
        <f>+IF(X13&lt;&gt;0,+(Y13/X13)*100,0)</f>
        <v>-433.45708281906667</v>
      </c>
      <c r="AA13" s="33">
        <f>SUM(AA6:AA12)</f>
        <v>94265862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130249740</v>
      </c>
      <c r="D17" s="18"/>
      <c r="E17" s="19">
        <v>37846238</v>
      </c>
      <c r="F17" s="20">
        <v>37846238</v>
      </c>
      <c r="G17" s="24">
        <v>195756056</v>
      </c>
      <c r="H17" s="24">
        <v>-63004151</v>
      </c>
      <c r="I17" s="24">
        <v>687396</v>
      </c>
      <c r="J17" s="20">
        <v>133439301</v>
      </c>
      <c r="K17" s="24">
        <v>758007</v>
      </c>
      <c r="L17" s="24">
        <v>-13558516</v>
      </c>
      <c r="M17" s="20"/>
      <c r="N17" s="24">
        <v>-12800509</v>
      </c>
      <c r="O17" s="24"/>
      <c r="P17" s="24"/>
      <c r="Q17" s="20"/>
      <c r="R17" s="24"/>
      <c r="S17" s="24"/>
      <c r="T17" s="20"/>
      <c r="U17" s="24"/>
      <c r="V17" s="24"/>
      <c r="W17" s="24">
        <v>120638792</v>
      </c>
      <c r="X17" s="20">
        <v>30041864</v>
      </c>
      <c r="Y17" s="24">
        <v>90596928</v>
      </c>
      <c r="Z17" s="25">
        <v>301.56893060963193</v>
      </c>
      <c r="AA17" s="26">
        <v>37846238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130249740</v>
      </c>
      <c r="D25" s="29">
        <f t="shared" ref="D25:Y25" si="1">SUM(D15:D24)</f>
        <v>0</v>
      </c>
      <c r="E25" s="35">
        <f t="shared" si="1"/>
        <v>37846238</v>
      </c>
      <c r="F25" s="36">
        <f t="shared" si="1"/>
        <v>37846238</v>
      </c>
      <c r="G25" s="36">
        <f t="shared" si="1"/>
        <v>195756056</v>
      </c>
      <c r="H25" s="36">
        <f t="shared" si="1"/>
        <v>-63004151</v>
      </c>
      <c r="I25" s="36">
        <f t="shared" si="1"/>
        <v>687396</v>
      </c>
      <c r="J25" s="36">
        <f t="shared" si="1"/>
        <v>133439301</v>
      </c>
      <c r="K25" s="36">
        <f t="shared" si="1"/>
        <v>758007</v>
      </c>
      <c r="L25" s="36">
        <f t="shared" si="1"/>
        <v>-13558516</v>
      </c>
      <c r="M25" s="36">
        <f t="shared" si="1"/>
        <v>0</v>
      </c>
      <c r="N25" s="36">
        <f t="shared" si="1"/>
        <v>-12800509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120638792</v>
      </c>
      <c r="X25" s="36">
        <f t="shared" si="1"/>
        <v>30041864</v>
      </c>
      <c r="Y25" s="36">
        <f t="shared" si="1"/>
        <v>90596928</v>
      </c>
      <c r="Z25" s="37">
        <f>+IF(X25&lt;&gt;0,+(Y25/X25)*100,0)</f>
        <v>301.56893060963193</v>
      </c>
      <c r="AA25" s="38">
        <f>SUM(AA15:AA24)</f>
        <v>37846238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2563390</v>
      </c>
      <c r="D26" s="29">
        <f>+D13+D25</f>
        <v>0</v>
      </c>
      <c r="E26" s="30">
        <f t="shared" si="2"/>
        <v>132112100</v>
      </c>
      <c r="F26" s="31">
        <f t="shared" si="2"/>
        <v>132112100</v>
      </c>
      <c r="G26" s="31">
        <f t="shared" si="2"/>
        <v>91608782</v>
      </c>
      <c r="H26" s="31">
        <f t="shared" si="2"/>
        <v>-111110212</v>
      </c>
      <c r="I26" s="31">
        <f t="shared" si="2"/>
        <v>-24182098</v>
      </c>
      <c r="J26" s="31">
        <f t="shared" si="2"/>
        <v>-43683528</v>
      </c>
      <c r="K26" s="31">
        <f t="shared" si="2"/>
        <v>-9148048</v>
      </c>
      <c r="L26" s="31">
        <f t="shared" si="2"/>
        <v>-29076756</v>
      </c>
      <c r="M26" s="31">
        <f t="shared" si="2"/>
        <v>-9181264</v>
      </c>
      <c r="N26" s="31">
        <f t="shared" si="2"/>
        <v>-47406068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-91089596</v>
      </c>
      <c r="X26" s="31">
        <f t="shared" si="2"/>
        <v>93536808</v>
      </c>
      <c r="Y26" s="31">
        <f t="shared" si="2"/>
        <v>-184626404</v>
      </c>
      <c r="Z26" s="32">
        <f>+IF(X26&lt;&gt;0,+(Y26/X26)*100,0)</f>
        <v>-197.38369092090466</v>
      </c>
      <c r="AA26" s="33">
        <f>+AA13+AA25</f>
        <v>132112100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1981094</v>
      </c>
      <c r="D32" s="18"/>
      <c r="E32" s="19"/>
      <c r="F32" s="20"/>
      <c r="G32" s="20">
        <v>1936208</v>
      </c>
      <c r="H32" s="20">
        <v>-754172</v>
      </c>
      <c r="I32" s="20">
        <v>64827</v>
      </c>
      <c r="J32" s="20">
        <v>1246863</v>
      </c>
      <c r="K32" s="20">
        <v>-697581</v>
      </c>
      <c r="L32" s="20">
        <v>792718</v>
      </c>
      <c r="M32" s="20">
        <v>-139613</v>
      </c>
      <c r="N32" s="20">
        <v>-44476</v>
      </c>
      <c r="O32" s="20"/>
      <c r="P32" s="20"/>
      <c r="Q32" s="20"/>
      <c r="R32" s="20"/>
      <c r="S32" s="20"/>
      <c r="T32" s="20"/>
      <c r="U32" s="20"/>
      <c r="V32" s="20"/>
      <c r="W32" s="20">
        <v>1202387</v>
      </c>
      <c r="X32" s="20"/>
      <c r="Y32" s="20">
        <v>1202387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-21101175</v>
      </c>
      <c r="D33" s="18"/>
      <c r="E33" s="19"/>
      <c r="F33" s="20"/>
      <c r="G33" s="20">
        <v>-21222714</v>
      </c>
      <c r="H33" s="20">
        <v>-2735125</v>
      </c>
      <c r="I33" s="20">
        <v>-806530</v>
      </c>
      <c r="J33" s="20">
        <v>-24764369</v>
      </c>
      <c r="K33" s="20">
        <v>128292</v>
      </c>
      <c r="L33" s="20">
        <v>15443914</v>
      </c>
      <c r="M33" s="20">
        <v>1000000</v>
      </c>
      <c r="N33" s="20">
        <v>16572206</v>
      </c>
      <c r="O33" s="20"/>
      <c r="P33" s="20"/>
      <c r="Q33" s="20"/>
      <c r="R33" s="20"/>
      <c r="S33" s="20"/>
      <c r="T33" s="20"/>
      <c r="U33" s="20"/>
      <c r="V33" s="20"/>
      <c r="W33" s="20">
        <v>-8192163</v>
      </c>
      <c r="X33" s="20">
        <v>-4700000</v>
      </c>
      <c r="Y33" s="20">
        <v>-3492163</v>
      </c>
      <c r="Z33" s="21">
        <v>74.301340425531919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8761432</v>
      </c>
      <c r="D35" s="18"/>
      <c r="E35" s="19">
        <v>41776645</v>
      </c>
      <c r="F35" s="20">
        <v>41776645</v>
      </c>
      <c r="G35" s="20">
        <v>8773114</v>
      </c>
      <c r="H35" s="20">
        <v>972694</v>
      </c>
      <c r="I35" s="20">
        <v>901854</v>
      </c>
      <c r="J35" s="20">
        <v>10647662</v>
      </c>
      <c r="K35" s="20">
        <v>922508</v>
      </c>
      <c r="L35" s="20">
        <v>3636683</v>
      </c>
      <c r="M35" s="20">
        <v>866572</v>
      </c>
      <c r="N35" s="20">
        <v>5425763</v>
      </c>
      <c r="O35" s="20"/>
      <c r="P35" s="20"/>
      <c r="Q35" s="20"/>
      <c r="R35" s="20"/>
      <c r="S35" s="20"/>
      <c r="T35" s="20"/>
      <c r="U35" s="20"/>
      <c r="V35" s="20"/>
      <c r="W35" s="20">
        <v>16073425</v>
      </c>
      <c r="X35" s="20">
        <v>20888322</v>
      </c>
      <c r="Y35" s="20">
        <v>-4814897</v>
      </c>
      <c r="Z35" s="21">
        <v>-23.050664385583485</v>
      </c>
      <c r="AA35" s="22">
        <v>41776645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-10358649</v>
      </c>
      <c r="D37" s="29">
        <f t="shared" ref="D37:Y37" si="3">SUM(D29:D36)</f>
        <v>0</v>
      </c>
      <c r="E37" s="30">
        <f t="shared" si="3"/>
        <v>41776645</v>
      </c>
      <c r="F37" s="31">
        <f t="shared" si="3"/>
        <v>41776645</v>
      </c>
      <c r="G37" s="31">
        <f t="shared" si="3"/>
        <v>-10513392</v>
      </c>
      <c r="H37" s="31">
        <f t="shared" si="3"/>
        <v>-2516603</v>
      </c>
      <c r="I37" s="31">
        <f t="shared" si="3"/>
        <v>160151</v>
      </c>
      <c r="J37" s="31">
        <f t="shared" si="3"/>
        <v>-12869844</v>
      </c>
      <c r="K37" s="31">
        <f t="shared" si="3"/>
        <v>353219</v>
      </c>
      <c r="L37" s="31">
        <f t="shared" si="3"/>
        <v>19873315</v>
      </c>
      <c r="M37" s="31">
        <f t="shared" si="3"/>
        <v>1726959</v>
      </c>
      <c r="N37" s="31">
        <f t="shared" si="3"/>
        <v>21953493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9083649</v>
      </c>
      <c r="X37" s="31">
        <f t="shared" si="3"/>
        <v>16188322</v>
      </c>
      <c r="Y37" s="31">
        <f t="shared" si="3"/>
        <v>-7104673</v>
      </c>
      <c r="Z37" s="32">
        <f>+IF(X37&lt;&gt;0,+(Y37/X37)*100,0)</f>
        <v>-43.887643203538943</v>
      </c>
      <c r="AA37" s="33">
        <f>SUM(AA29:AA36)</f>
        <v>41776645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-10358649</v>
      </c>
      <c r="D44" s="29">
        <f>+D37+D43</f>
        <v>0</v>
      </c>
      <c r="E44" s="30">
        <f t="shared" si="5"/>
        <v>41776645</v>
      </c>
      <c r="F44" s="31">
        <f t="shared" si="5"/>
        <v>41776645</v>
      </c>
      <c r="G44" s="31">
        <f t="shared" si="5"/>
        <v>-10513392</v>
      </c>
      <c r="H44" s="31">
        <f t="shared" si="5"/>
        <v>-2516603</v>
      </c>
      <c r="I44" s="31">
        <f t="shared" si="5"/>
        <v>160151</v>
      </c>
      <c r="J44" s="31">
        <f t="shared" si="5"/>
        <v>-12869844</v>
      </c>
      <c r="K44" s="31">
        <f t="shared" si="5"/>
        <v>353219</v>
      </c>
      <c r="L44" s="31">
        <f t="shared" si="5"/>
        <v>19873315</v>
      </c>
      <c r="M44" s="31">
        <f t="shared" si="5"/>
        <v>1726959</v>
      </c>
      <c r="N44" s="31">
        <f t="shared" si="5"/>
        <v>21953493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9083649</v>
      </c>
      <c r="X44" s="31">
        <f t="shared" si="5"/>
        <v>16188322</v>
      </c>
      <c r="Y44" s="31">
        <f t="shared" si="5"/>
        <v>-7104673</v>
      </c>
      <c r="Z44" s="32">
        <f>+IF(X44&lt;&gt;0,+(Y44/X44)*100,0)</f>
        <v>-43.887643203538943</v>
      </c>
      <c r="AA44" s="33">
        <f>+AA37+AA43</f>
        <v>41776645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12922039</v>
      </c>
      <c r="D45" s="42">
        <f t="shared" si="6"/>
        <v>0</v>
      </c>
      <c r="E45" s="43">
        <f t="shared" si="6"/>
        <v>90335455</v>
      </c>
      <c r="F45" s="44">
        <f t="shared" si="6"/>
        <v>90335455</v>
      </c>
      <c r="G45" s="44">
        <f t="shared" si="6"/>
        <v>102122174</v>
      </c>
      <c r="H45" s="44">
        <f t="shared" si="6"/>
        <v>-108593609</v>
      </c>
      <c r="I45" s="44">
        <f t="shared" si="6"/>
        <v>-24342249</v>
      </c>
      <c r="J45" s="44">
        <f t="shared" si="6"/>
        <v>-30813684</v>
      </c>
      <c r="K45" s="44">
        <f t="shared" si="6"/>
        <v>-9501267</v>
      </c>
      <c r="L45" s="44">
        <f t="shared" si="6"/>
        <v>-48950071</v>
      </c>
      <c r="M45" s="44">
        <f t="shared" si="6"/>
        <v>-10908223</v>
      </c>
      <c r="N45" s="44">
        <f t="shared" si="6"/>
        <v>-69359561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-100173245</v>
      </c>
      <c r="X45" s="44">
        <f t="shared" si="6"/>
        <v>77348486</v>
      </c>
      <c r="Y45" s="44">
        <f t="shared" si="6"/>
        <v>-177521731</v>
      </c>
      <c r="Z45" s="45">
        <f>+IF(X45&lt;&gt;0,+(Y45/X45)*100,0)</f>
        <v>-229.50899258713352</v>
      </c>
      <c r="AA45" s="46">
        <f>+AA26-AA44</f>
        <v>90335455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35373949</v>
      </c>
      <c r="F47" s="20">
        <v>35373949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22386980</v>
      </c>
      <c r="Y47" s="20">
        <v>-22386980</v>
      </c>
      <c r="Z47" s="47">
        <v>-100</v>
      </c>
      <c r="AA47" s="22">
        <v>35373949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35373949</v>
      </c>
      <c r="F50" s="52">
        <f t="shared" si="7"/>
        <v>35373949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22386980</v>
      </c>
      <c r="Y50" s="52">
        <f t="shared" si="7"/>
        <v>-22386980</v>
      </c>
      <c r="Z50" s="53">
        <f>+IF(X50&lt;&gt;0,+(Y50/X50)*100,0)</f>
        <v>-100</v>
      </c>
      <c r="AA50" s="54">
        <f>SUM(AA47:AA49)</f>
        <v>35373949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746957733</v>
      </c>
      <c r="D6" s="18"/>
      <c r="E6" s="19">
        <v>-42285921</v>
      </c>
      <c r="F6" s="20">
        <v>-42285921</v>
      </c>
      <c r="G6" s="20">
        <v>778348205</v>
      </c>
      <c r="H6" s="20">
        <v>-5232387</v>
      </c>
      <c r="I6" s="20">
        <v>-9939981</v>
      </c>
      <c r="J6" s="20">
        <v>763175837</v>
      </c>
      <c r="K6" s="20">
        <v>5990770</v>
      </c>
      <c r="L6" s="20">
        <v>3818471</v>
      </c>
      <c r="M6" s="20">
        <v>26189442</v>
      </c>
      <c r="N6" s="20">
        <v>35998683</v>
      </c>
      <c r="O6" s="20"/>
      <c r="P6" s="20"/>
      <c r="Q6" s="20"/>
      <c r="R6" s="20"/>
      <c r="S6" s="20"/>
      <c r="T6" s="20"/>
      <c r="U6" s="20"/>
      <c r="V6" s="20"/>
      <c r="W6" s="20">
        <v>799174520</v>
      </c>
      <c r="X6" s="20">
        <v>-21142956</v>
      </c>
      <c r="Y6" s="20">
        <v>820317476</v>
      </c>
      <c r="Z6" s="21">
        <v>-3879.8618130785499</v>
      </c>
      <c r="AA6" s="22">
        <v>-42285921</v>
      </c>
    </row>
    <row r="7" spans="1:27" ht="13.5" x14ac:dyDescent="0.25">
      <c r="A7" s="23" t="s">
        <v>35</v>
      </c>
      <c r="B7" s="17" t="s">
        <v>32</v>
      </c>
      <c r="C7" s="18">
        <v>36200269</v>
      </c>
      <c r="D7" s="18"/>
      <c r="E7" s="19">
        <v>63775889</v>
      </c>
      <c r="F7" s="20">
        <v>63775889</v>
      </c>
      <c r="G7" s="20">
        <v>37794080</v>
      </c>
      <c r="H7" s="20">
        <v>19962275</v>
      </c>
      <c r="I7" s="20">
        <v>-13285474</v>
      </c>
      <c r="J7" s="20">
        <v>44470881</v>
      </c>
      <c r="K7" s="20">
        <v>-220643</v>
      </c>
      <c r="L7" s="20">
        <v>5144357</v>
      </c>
      <c r="M7" s="20">
        <v>-3584049</v>
      </c>
      <c r="N7" s="20">
        <v>1339665</v>
      </c>
      <c r="O7" s="20"/>
      <c r="P7" s="20"/>
      <c r="Q7" s="20"/>
      <c r="R7" s="20"/>
      <c r="S7" s="20"/>
      <c r="T7" s="20"/>
      <c r="U7" s="20"/>
      <c r="V7" s="20"/>
      <c r="W7" s="20">
        <v>45810546</v>
      </c>
      <c r="X7" s="20">
        <v>31887942</v>
      </c>
      <c r="Y7" s="20">
        <v>13922604</v>
      </c>
      <c r="Z7" s="21">
        <v>43.661030241462427</v>
      </c>
      <c r="AA7" s="22">
        <v>63775889</v>
      </c>
    </row>
    <row r="8" spans="1:27" ht="13.5" x14ac:dyDescent="0.25">
      <c r="A8" s="23" t="s">
        <v>36</v>
      </c>
      <c r="B8" s="17" t="s">
        <v>32</v>
      </c>
      <c r="C8" s="18">
        <v>4711644</v>
      </c>
      <c r="D8" s="18"/>
      <c r="E8" s="19">
        <v>-537576</v>
      </c>
      <c r="F8" s="20">
        <v>-537576</v>
      </c>
      <c r="G8" s="20">
        <v>23148985</v>
      </c>
      <c r="H8" s="20">
        <v>-17603076</v>
      </c>
      <c r="I8" s="20">
        <v>278765</v>
      </c>
      <c r="J8" s="20">
        <v>5824674</v>
      </c>
      <c r="K8" s="20">
        <v>376852</v>
      </c>
      <c r="L8" s="20">
        <v>617371</v>
      </c>
      <c r="M8" s="20">
        <v>699396</v>
      </c>
      <c r="N8" s="20">
        <v>1693619</v>
      </c>
      <c r="O8" s="20"/>
      <c r="P8" s="20"/>
      <c r="Q8" s="20"/>
      <c r="R8" s="20"/>
      <c r="S8" s="20"/>
      <c r="T8" s="20"/>
      <c r="U8" s="20"/>
      <c r="V8" s="20"/>
      <c r="W8" s="20">
        <v>7518293</v>
      </c>
      <c r="X8" s="20">
        <v>-268788</v>
      </c>
      <c r="Y8" s="20">
        <v>7787081</v>
      </c>
      <c r="Z8" s="21">
        <v>-2897.1088739080615</v>
      </c>
      <c r="AA8" s="22">
        <v>-537576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-33331329</v>
      </c>
      <c r="D10" s="18"/>
      <c r="E10" s="19">
        <v>-18032516</v>
      </c>
      <c r="F10" s="20">
        <v>-14017516</v>
      </c>
      <c r="G10" s="20">
        <v>-34587729</v>
      </c>
      <c r="H10" s="20">
        <v>-1336766</v>
      </c>
      <c r="I10" s="20">
        <v>-654242</v>
      </c>
      <c r="J10" s="20">
        <v>-36578737</v>
      </c>
      <c r="K10" s="20">
        <v>-1837393</v>
      </c>
      <c r="L10" s="20">
        <v>-739453</v>
      </c>
      <c r="M10" s="20">
        <v>-463446</v>
      </c>
      <c r="N10" s="20">
        <v>-3040292</v>
      </c>
      <c r="O10" s="20"/>
      <c r="P10" s="20"/>
      <c r="Q10" s="20"/>
      <c r="R10" s="20"/>
      <c r="S10" s="20"/>
      <c r="T10" s="20"/>
      <c r="U10" s="20"/>
      <c r="V10" s="20"/>
      <c r="W10" s="20">
        <v>-39619029</v>
      </c>
      <c r="X10" s="20">
        <v>-5001260</v>
      </c>
      <c r="Y10" s="20">
        <v>-34617769</v>
      </c>
      <c r="Z10" s="21">
        <v>692.18095040049911</v>
      </c>
      <c r="AA10" s="22">
        <v>-14017516</v>
      </c>
    </row>
    <row r="11" spans="1:27" ht="13.5" x14ac:dyDescent="0.25">
      <c r="A11" s="23" t="s">
        <v>39</v>
      </c>
      <c r="B11" s="17" t="s">
        <v>32</v>
      </c>
      <c r="C11" s="18">
        <v>346566160</v>
      </c>
      <c r="D11" s="18"/>
      <c r="E11" s="19">
        <v>71899060</v>
      </c>
      <c r="F11" s="20">
        <v>71899060</v>
      </c>
      <c r="G11" s="24">
        <v>346012519</v>
      </c>
      <c r="H11" s="24">
        <v>10353310</v>
      </c>
      <c r="I11" s="24">
        <v>10960400</v>
      </c>
      <c r="J11" s="20">
        <v>367326229</v>
      </c>
      <c r="K11" s="24">
        <v>6822884</v>
      </c>
      <c r="L11" s="24">
        <v>8155326</v>
      </c>
      <c r="M11" s="20">
        <v>4991753</v>
      </c>
      <c r="N11" s="24">
        <v>19969963</v>
      </c>
      <c r="O11" s="24"/>
      <c r="P11" s="24"/>
      <c r="Q11" s="20"/>
      <c r="R11" s="24"/>
      <c r="S11" s="24"/>
      <c r="T11" s="20"/>
      <c r="U11" s="24"/>
      <c r="V11" s="24"/>
      <c r="W11" s="24">
        <v>387296192</v>
      </c>
      <c r="X11" s="20">
        <v>35949546</v>
      </c>
      <c r="Y11" s="24">
        <v>351346646</v>
      </c>
      <c r="Z11" s="25">
        <v>977.33263724665665</v>
      </c>
      <c r="AA11" s="26">
        <v>71899060</v>
      </c>
    </row>
    <row r="12" spans="1:27" ht="13.5" x14ac:dyDescent="0.25">
      <c r="A12" s="23" t="s">
        <v>40</v>
      </c>
      <c r="B12" s="17" t="s">
        <v>32</v>
      </c>
      <c r="C12" s="18">
        <v>2735941</v>
      </c>
      <c r="D12" s="18"/>
      <c r="E12" s="19"/>
      <c r="F12" s="20"/>
      <c r="G12" s="20">
        <v>-267488</v>
      </c>
      <c r="H12" s="20">
        <v>571900</v>
      </c>
      <c r="I12" s="20"/>
      <c r="J12" s="20">
        <v>304412</v>
      </c>
      <c r="K12" s="20"/>
      <c r="L12" s="20">
        <v>603580</v>
      </c>
      <c r="M12" s="20"/>
      <c r="N12" s="20">
        <v>603580</v>
      </c>
      <c r="O12" s="20"/>
      <c r="P12" s="20"/>
      <c r="Q12" s="20"/>
      <c r="R12" s="20"/>
      <c r="S12" s="20"/>
      <c r="T12" s="20"/>
      <c r="U12" s="20"/>
      <c r="V12" s="20"/>
      <c r="W12" s="20">
        <v>907992</v>
      </c>
      <c r="X12" s="20"/>
      <c r="Y12" s="20">
        <v>907992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1103840418</v>
      </c>
      <c r="D13" s="29">
        <f>SUM(D6:D12)</f>
        <v>0</v>
      </c>
      <c r="E13" s="30">
        <f t="shared" si="0"/>
        <v>74818936</v>
      </c>
      <c r="F13" s="31">
        <f t="shared" si="0"/>
        <v>78833936</v>
      </c>
      <c r="G13" s="31">
        <f t="shared" si="0"/>
        <v>1150448572</v>
      </c>
      <c r="H13" s="31">
        <f t="shared" si="0"/>
        <v>6715256</v>
      </c>
      <c r="I13" s="31">
        <f t="shared" si="0"/>
        <v>-12640532</v>
      </c>
      <c r="J13" s="31">
        <f t="shared" si="0"/>
        <v>1144523296</v>
      </c>
      <c r="K13" s="31">
        <f t="shared" si="0"/>
        <v>11132470</v>
      </c>
      <c r="L13" s="31">
        <f t="shared" si="0"/>
        <v>17599652</v>
      </c>
      <c r="M13" s="31">
        <f t="shared" si="0"/>
        <v>27833096</v>
      </c>
      <c r="N13" s="31">
        <f t="shared" si="0"/>
        <v>56565218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1201088514</v>
      </c>
      <c r="X13" s="31">
        <f t="shared" si="0"/>
        <v>41424484</v>
      </c>
      <c r="Y13" s="31">
        <f t="shared" si="0"/>
        <v>1159664030</v>
      </c>
      <c r="Z13" s="32">
        <f>+IF(X13&lt;&gt;0,+(Y13/X13)*100,0)</f>
        <v>2799.465238963508</v>
      </c>
      <c r="AA13" s="33">
        <f>SUM(AA6:AA12)</f>
        <v>78833936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19190141</v>
      </c>
      <c r="D17" s="18"/>
      <c r="E17" s="19">
        <v>4700237</v>
      </c>
      <c r="F17" s="20">
        <v>4700237</v>
      </c>
      <c r="G17" s="24">
        <v>21604434</v>
      </c>
      <c r="H17" s="24">
        <v>-1080221</v>
      </c>
      <c r="I17" s="24">
        <v>2642386</v>
      </c>
      <c r="J17" s="20">
        <v>23166599</v>
      </c>
      <c r="K17" s="24">
        <v>2030478</v>
      </c>
      <c r="L17" s="24">
        <v>397355</v>
      </c>
      <c r="M17" s="20">
        <v>651868</v>
      </c>
      <c r="N17" s="24">
        <v>3079701</v>
      </c>
      <c r="O17" s="24"/>
      <c r="P17" s="24"/>
      <c r="Q17" s="20"/>
      <c r="R17" s="24"/>
      <c r="S17" s="24"/>
      <c r="T17" s="20"/>
      <c r="U17" s="24"/>
      <c r="V17" s="24"/>
      <c r="W17" s="24">
        <v>26246300</v>
      </c>
      <c r="X17" s="20">
        <v>2350110</v>
      </c>
      <c r="Y17" s="24">
        <v>23896190</v>
      </c>
      <c r="Z17" s="25">
        <v>1016.811553501751</v>
      </c>
      <c r="AA17" s="26">
        <v>4700237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43800</v>
      </c>
      <c r="D21" s="18"/>
      <c r="E21" s="19"/>
      <c r="F21" s="20"/>
      <c r="G21" s="20">
        <v>43800</v>
      </c>
      <c r="H21" s="20"/>
      <c r="I21" s="20"/>
      <c r="J21" s="20">
        <v>43800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43800</v>
      </c>
      <c r="X21" s="20"/>
      <c r="Y21" s="20">
        <v>43800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19233941</v>
      </c>
      <c r="D25" s="29">
        <f t="shared" ref="D25:Y25" si="1">SUM(D15:D24)</f>
        <v>0</v>
      </c>
      <c r="E25" s="35">
        <f t="shared" si="1"/>
        <v>4700237</v>
      </c>
      <c r="F25" s="36">
        <f t="shared" si="1"/>
        <v>4700237</v>
      </c>
      <c r="G25" s="36">
        <f t="shared" si="1"/>
        <v>21648234</v>
      </c>
      <c r="H25" s="36">
        <f t="shared" si="1"/>
        <v>-1080221</v>
      </c>
      <c r="I25" s="36">
        <f t="shared" si="1"/>
        <v>2642386</v>
      </c>
      <c r="J25" s="36">
        <f t="shared" si="1"/>
        <v>23210399</v>
      </c>
      <c r="K25" s="36">
        <f t="shared" si="1"/>
        <v>2030478</v>
      </c>
      <c r="L25" s="36">
        <f t="shared" si="1"/>
        <v>397355</v>
      </c>
      <c r="M25" s="36">
        <f t="shared" si="1"/>
        <v>651868</v>
      </c>
      <c r="N25" s="36">
        <f t="shared" si="1"/>
        <v>3079701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26290100</v>
      </c>
      <c r="X25" s="36">
        <f t="shared" si="1"/>
        <v>2350110</v>
      </c>
      <c r="Y25" s="36">
        <f t="shared" si="1"/>
        <v>23939990</v>
      </c>
      <c r="Z25" s="37">
        <f>+IF(X25&lt;&gt;0,+(Y25/X25)*100,0)</f>
        <v>1018.6752960499721</v>
      </c>
      <c r="AA25" s="38">
        <f>SUM(AA15:AA24)</f>
        <v>4700237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1123074359</v>
      </c>
      <c r="D26" s="29">
        <f>+D13+D25</f>
        <v>0</v>
      </c>
      <c r="E26" s="30">
        <f t="shared" si="2"/>
        <v>79519173</v>
      </c>
      <c r="F26" s="31">
        <f t="shared" si="2"/>
        <v>83534173</v>
      </c>
      <c r="G26" s="31">
        <f t="shared" si="2"/>
        <v>1172096806</v>
      </c>
      <c r="H26" s="31">
        <f t="shared" si="2"/>
        <v>5635035</v>
      </c>
      <c r="I26" s="31">
        <f t="shared" si="2"/>
        <v>-9998146</v>
      </c>
      <c r="J26" s="31">
        <f t="shared" si="2"/>
        <v>1167733695</v>
      </c>
      <c r="K26" s="31">
        <f t="shared" si="2"/>
        <v>13162948</v>
      </c>
      <c r="L26" s="31">
        <f t="shared" si="2"/>
        <v>17997007</v>
      </c>
      <c r="M26" s="31">
        <f t="shared" si="2"/>
        <v>28484964</v>
      </c>
      <c r="N26" s="31">
        <f t="shared" si="2"/>
        <v>59644919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1227378614</v>
      </c>
      <c r="X26" s="31">
        <f t="shared" si="2"/>
        <v>43774594</v>
      </c>
      <c r="Y26" s="31">
        <f t="shared" si="2"/>
        <v>1183604020</v>
      </c>
      <c r="Z26" s="32">
        <f>+IF(X26&lt;&gt;0,+(Y26/X26)*100,0)</f>
        <v>2703.8606457435103</v>
      </c>
      <c r="AA26" s="33">
        <f>+AA13+AA25</f>
        <v>83534173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-133460</v>
      </c>
      <c r="H30" s="20">
        <v>133460</v>
      </c>
      <c r="I30" s="20">
        <v>-136554</v>
      </c>
      <c r="J30" s="20">
        <v>-136554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-136554</v>
      </c>
      <c r="X30" s="20"/>
      <c r="Y30" s="20">
        <v>-136554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-2439053</v>
      </c>
      <c r="D31" s="18"/>
      <c r="E31" s="19"/>
      <c r="F31" s="20"/>
      <c r="G31" s="20">
        <v>-2439712</v>
      </c>
      <c r="H31" s="20">
        <v>-24980</v>
      </c>
      <c r="I31" s="20">
        <v>-9365</v>
      </c>
      <c r="J31" s="20">
        <v>-2474057</v>
      </c>
      <c r="K31" s="20">
        <v>-26254</v>
      </c>
      <c r="L31" s="20">
        <v>205942</v>
      </c>
      <c r="M31" s="20">
        <v>218982</v>
      </c>
      <c r="N31" s="20">
        <v>398670</v>
      </c>
      <c r="O31" s="20"/>
      <c r="P31" s="20"/>
      <c r="Q31" s="20"/>
      <c r="R31" s="20"/>
      <c r="S31" s="20"/>
      <c r="T31" s="20"/>
      <c r="U31" s="20"/>
      <c r="V31" s="20"/>
      <c r="W31" s="20">
        <v>-2075387</v>
      </c>
      <c r="X31" s="20"/>
      <c r="Y31" s="20">
        <v>-2075387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-19463209</v>
      </c>
      <c r="D32" s="18"/>
      <c r="E32" s="19">
        <v>462788</v>
      </c>
      <c r="F32" s="20">
        <v>4477788</v>
      </c>
      <c r="G32" s="20">
        <v>-30352019</v>
      </c>
      <c r="H32" s="20">
        <v>-126607</v>
      </c>
      <c r="I32" s="20">
        <v>462316</v>
      </c>
      <c r="J32" s="20">
        <v>-30016310</v>
      </c>
      <c r="K32" s="20">
        <v>-452848</v>
      </c>
      <c r="L32" s="20">
        <v>45727</v>
      </c>
      <c r="M32" s="20">
        <v>-510784</v>
      </c>
      <c r="N32" s="20">
        <v>-917905</v>
      </c>
      <c r="O32" s="20"/>
      <c r="P32" s="20"/>
      <c r="Q32" s="20"/>
      <c r="R32" s="20"/>
      <c r="S32" s="20"/>
      <c r="T32" s="20"/>
      <c r="U32" s="20"/>
      <c r="V32" s="20"/>
      <c r="W32" s="20">
        <v>-30934215</v>
      </c>
      <c r="X32" s="20">
        <v>4246402</v>
      </c>
      <c r="Y32" s="20">
        <v>-35180617</v>
      </c>
      <c r="Z32" s="21">
        <v>-828.48060546316628</v>
      </c>
      <c r="AA32" s="22">
        <v>4477788</v>
      </c>
    </row>
    <row r="33" spans="1:27" ht="13.5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31476464</v>
      </c>
      <c r="H33" s="20">
        <v>-965390</v>
      </c>
      <c r="I33" s="20">
        <v>-347084</v>
      </c>
      <c r="J33" s="20">
        <v>30163990</v>
      </c>
      <c r="K33" s="20"/>
      <c r="L33" s="20">
        <v>1443074</v>
      </c>
      <c r="M33" s="20"/>
      <c r="N33" s="20">
        <v>1443074</v>
      </c>
      <c r="O33" s="20"/>
      <c r="P33" s="20"/>
      <c r="Q33" s="20"/>
      <c r="R33" s="20"/>
      <c r="S33" s="20"/>
      <c r="T33" s="20"/>
      <c r="U33" s="20"/>
      <c r="V33" s="20"/>
      <c r="W33" s="20">
        <v>31607064</v>
      </c>
      <c r="X33" s="20"/>
      <c r="Y33" s="20">
        <v>31607064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422259647</v>
      </c>
      <c r="D35" s="18"/>
      <c r="E35" s="19">
        <v>77916904</v>
      </c>
      <c r="F35" s="20">
        <v>77916904</v>
      </c>
      <c r="G35" s="20">
        <v>426506051</v>
      </c>
      <c r="H35" s="20">
        <v>10717887</v>
      </c>
      <c r="I35" s="20">
        <v>7910051</v>
      </c>
      <c r="J35" s="20">
        <v>445133989</v>
      </c>
      <c r="K35" s="20">
        <v>7836217</v>
      </c>
      <c r="L35" s="20">
        <v>9820895</v>
      </c>
      <c r="M35" s="20">
        <v>7399848</v>
      </c>
      <c r="N35" s="20">
        <v>25056960</v>
      </c>
      <c r="O35" s="20"/>
      <c r="P35" s="20"/>
      <c r="Q35" s="20"/>
      <c r="R35" s="20"/>
      <c r="S35" s="20"/>
      <c r="T35" s="20"/>
      <c r="U35" s="20"/>
      <c r="V35" s="20"/>
      <c r="W35" s="20">
        <v>470190949</v>
      </c>
      <c r="X35" s="20">
        <v>38958444</v>
      </c>
      <c r="Y35" s="20">
        <v>431232505</v>
      </c>
      <c r="Z35" s="21">
        <v>1106.9038203887199</v>
      </c>
      <c r="AA35" s="22">
        <v>77916904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430868459</v>
      </c>
      <c r="D37" s="29">
        <f t="shared" ref="D37:Y37" si="3">SUM(D29:D36)</f>
        <v>0</v>
      </c>
      <c r="E37" s="30">
        <f t="shared" si="3"/>
        <v>78379692</v>
      </c>
      <c r="F37" s="31">
        <f t="shared" si="3"/>
        <v>82394692</v>
      </c>
      <c r="G37" s="31">
        <f t="shared" si="3"/>
        <v>425057324</v>
      </c>
      <c r="H37" s="31">
        <f t="shared" si="3"/>
        <v>9734370</v>
      </c>
      <c r="I37" s="31">
        <f t="shared" si="3"/>
        <v>7879364</v>
      </c>
      <c r="J37" s="31">
        <f t="shared" si="3"/>
        <v>442671058</v>
      </c>
      <c r="K37" s="31">
        <f t="shared" si="3"/>
        <v>7357115</v>
      </c>
      <c r="L37" s="31">
        <f t="shared" si="3"/>
        <v>11515638</v>
      </c>
      <c r="M37" s="31">
        <f t="shared" si="3"/>
        <v>7108046</v>
      </c>
      <c r="N37" s="31">
        <f t="shared" si="3"/>
        <v>25980799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468651857</v>
      </c>
      <c r="X37" s="31">
        <f t="shared" si="3"/>
        <v>43204846</v>
      </c>
      <c r="Y37" s="31">
        <f t="shared" si="3"/>
        <v>425447011</v>
      </c>
      <c r="Z37" s="32">
        <f>+IF(X37&lt;&gt;0,+(Y37/X37)*100,0)</f>
        <v>984.72058203841289</v>
      </c>
      <c r="AA37" s="33">
        <f>SUM(AA29:AA36)</f>
        <v>82394692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430868459</v>
      </c>
      <c r="D44" s="29">
        <f>+D37+D43</f>
        <v>0</v>
      </c>
      <c r="E44" s="30">
        <f t="shared" si="5"/>
        <v>78379692</v>
      </c>
      <c r="F44" s="31">
        <f t="shared" si="5"/>
        <v>82394692</v>
      </c>
      <c r="G44" s="31">
        <f t="shared" si="5"/>
        <v>425057324</v>
      </c>
      <c r="H44" s="31">
        <f t="shared" si="5"/>
        <v>9734370</v>
      </c>
      <c r="I44" s="31">
        <f t="shared" si="5"/>
        <v>7879364</v>
      </c>
      <c r="J44" s="31">
        <f t="shared" si="5"/>
        <v>442671058</v>
      </c>
      <c r="K44" s="31">
        <f t="shared" si="5"/>
        <v>7357115</v>
      </c>
      <c r="L44" s="31">
        <f t="shared" si="5"/>
        <v>11515638</v>
      </c>
      <c r="M44" s="31">
        <f t="shared" si="5"/>
        <v>7108046</v>
      </c>
      <c r="N44" s="31">
        <f t="shared" si="5"/>
        <v>25980799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468651857</v>
      </c>
      <c r="X44" s="31">
        <f t="shared" si="5"/>
        <v>43204846</v>
      </c>
      <c r="Y44" s="31">
        <f t="shared" si="5"/>
        <v>425447011</v>
      </c>
      <c r="Z44" s="32">
        <f>+IF(X44&lt;&gt;0,+(Y44/X44)*100,0)</f>
        <v>984.72058203841289</v>
      </c>
      <c r="AA44" s="33">
        <f>+AA37+AA43</f>
        <v>82394692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692205900</v>
      </c>
      <c r="D45" s="42">
        <f t="shared" si="6"/>
        <v>0</v>
      </c>
      <c r="E45" s="43">
        <f t="shared" si="6"/>
        <v>1139481</v>
      </c>
      <c r="F45" s="44">
        <f t="shared" si="6"/>
        <v>1139481</v>
      </c>
      <c r="G45" s="44">
        <f t="shared" si="6"/>
        <v>747039482</v>
      </c>
      <c r="H45" s="44">
        <f t="shared" si="6"/>
        <v>-4099335</v>
      </c>
      <c r="I45" s="44">
        <f t="shared" si="6"/>
        <v>-17877510</v>
      </c>
      <c r="J45" s="44">
        <f t="shared" si="6"/>
        <v>725062637</v>
      </c>
      <c r="K45" s="44">
        <f t="shared" si="6"/>
        <v>5805833</v>
      </c>
      <c r="L45" s="44">
        <f t="shared" si="6"/>
        <v>6481369</v>
      </c>
      <c r="M45" s="44">
        <f t="shared" si="6"/>
        <v>21376918</v>
      </c>
      <c r="N45" s="44">
        <f t="shared" si="6"/>
        <v>33664120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758726757</v>
      </c>
      <c r="X45" s="44">
        <f t="shared" si="6"/>
        <v>569748</v>
      </c>
      <c r="Y45" s="44">
        <f t="shared" si="6"/>
        <v>758157009</v>
      </c>
      <c r="Z45" s="45">
        <f>+IF(X45&lt;&gt;0,+(Y45/X45)*100,0)</f>
        <v>133068.83200994122</v>
      </c>
      <c r="AA45" s="46">
        <f>+AA26-AA44</f>
        <v>1139481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-16406067</v>
      </c>
      <c r="D47" s="18"/>
      <c r="E47" s="19">
        <v>1139478</v>
      </c>
      <c r="F47" s="20">
        <v>1139478</v>
      </c>
      <c r="G47" s="20">
        <v>-26455566</v>
      </c>
      <c r="H47" s="20">
        <v>10000000</v>
      </c>
      <c r="I47" s="20"/>
      <c r="J47" s="20">
        <v>-16455566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-16455566</v>
      </c>
      <c r="X47" s="20">
        <v>569736</v>
      </c>
      <c r="Y47" s="20">
        <v>-17025302</v>
      </c>
      <c r="Z47" s="47">
        <v>-2988.2791327913278</v>
      </c>
      <c r="AA47" s="22">
        <v>1139478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-16406067</v>
      </c>
      <c r="D50" s="50">
        <f t="shared" ref="D50:Y50" si="7">SUM(D47:D49)</f>
        <v>0</v>
      </c>
      <c r="E50" s="51">
        <f t="shared" si="7"/>
        <v>1139478</v>
      </c>
      <c r="F50" s="52">
        <f t="shared" si="7"/>
        <v>1139478</v>
      </c>
      <c r="G50" s="52">
        <f t="shared" si="7"/>
        <v>-26455566</v>
      </c>
      <c r="H50" s="52">
        <f t="shared" si="7"/>
        <v>10000000</v>
      </c>
      <c r="I50" s="52">
        <f t="shared" si="7"/>
        <v>0</v>
      </c>
      <c r="J50" s="52">
        <f t="shared" si="7"/>
        <v>-16455566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-16455566</v>
      </c>
      <c r="X50" s="52">
        <f t="shared" si="7"/>
        <v>569736</v>
      </c>
      <c r="Y50" s="52">
        <f t="shared" si="7"/>
        <v>-17025302</v>
      </c>
      <c r="Z50" s="53">
        <f>+IF(X50&lt;&gt;0,+(Y50/X50)*100,0)</f>
        <v>-2988.2791327913278</v>
      </c>
      <c r="AA50" s="54">
        <f>SUM(AA47:AA49)</f>
        <v>1139478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21662804</v>
      </c>
      <c r="D6" s="18"/>
      <c r="E6" s="19">
        <v>-43428317</v>
      </c>
      <c r="F6" s="20">
        <v>-43428317</v>
      </c>
      <c r="G6" s="20">
        <v>30025060</v>
      </c>
      <c r="H6" s="20">
        <v>13446035</v>
      </c>
      <c r="I6" s="20">
        <v>3956859</v>
      </c>
      <c r="J6" s="20">
        <v>47427954</v>
      </c>
      <c r="K6" s="20">
        <v>-701563</v>
      </c>
      <c r="L6" s="20">
        <v>-1012929</v>
      </c>
      <c r="M6" s="20">
        <v>-8849015</v>
      </c>
      <c r="N6" s="20">
        <v>-10563507</v>
      </c>
      <c r="O6" s="20"/>
      <c r="P6" s="20"/>
      <c r="Q6" s="20"/>
      <c r="R6" s="20"/>
      <c r="S6" s="20"/>
      <c r="T6" s="20"/>
      <c r="U6" s="20"/>
      <c r="V6" s="20"/>
      <c r="W6" s="20">
        <v>36864447</v>
      </c>
      <c r="X6" s="20">
        <v>-21714162</v>
      </c>
      <c r="Y6" s="20">
        <v>58578609</v>
      </c>
      <c r="Z6" s="21">
        <v>-269.77144685574331</v>
      </c>
      <c r="AA6" s="22">
        <v>-43428317</v>
      </c>
    </row>
    <row r="7" spans="1:27" ht="13.5" x14ac:dyDescent="0.25">
      <c r="A7" s="23" t="s">
        <v>35</v>
      </c>
      <c r="B7" s="17" t="s">
        <v>32</v>
      </c>
      <c r="C7" s="18">
        <v>234658721</v>
      </c>
      <c r="D7" s="18"/>
      <c r="E7" s="19">
        <v>26981214</v>
      </c>
      <c r="F7" s="20">
        <v>26981214</v>
      </c>
      <c r="G7" s="20">
        <v>230302387</v>
      </c>
      <c r="H7" s="20">
        <v>7619025</v>
      </c>
      <c r="I7" s="20">
        <v>-2906781</v>
      </c>
      <c r="J7" s="20">
        <v>235014631</v>
      </c>
      <c r="K7" s="20">
        <v>2225077</v>
      </c>
      <c r="L7" s="20">
        <v>2456577</v>
      </c>
      <c r="M7" s="20">
        <v>609503</v>
      </c>
      <c r="N7" s="20">
        <v>5291157</v>
      </c>
      <c r="O7" s="20"/>
      <c r="P7" s="20"/>
      <c r="Q7" s="20"/>
      <c r="R7" s="20"/>
      <c r="S7" s="20"/>
      <c r="T7" s="20"/>
      <c r="U7" s="20"/>
      <c r="V7" s="20"/>
      <c r="W7" s="20">
        <v>240305788</v>
      </c>
      <c r="X7" s="20">
        <v>13490604</v>
      </c>
      <c r="Y7" s="20">
        <v>226815184</v>
      </c>
      <c r="Z7" s="21">
        <v>1681.2826467962441</v>
      </c>
      <c r="AA7" s="22">
        <v>26981214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-603114</v>
      </c>
      <c r="D10" s="18"/>
      <c r="E10" s="19"/>
      <c r="F10" s="20"/>
      <c r="G10" s="20">
        <v>-928620</v>
      </c>
      <c r="H10" s="20">
        <v>-155235</v>
      </c>
      <c r="I10" s="20">
        <v>-236756</v>
      </c>
      <c r="J10" s="20">
        <v>-1320611</v>
      </c>
      <c r="K10" s="20">
        <v>-331438</v>
      </c>
      <c r="L10" s="20">
        <v>-324553</v>
      </c>
      <c r="M10" s="20">
        <v>-85428</v>
      </c>
      <c r="N10" s="20">
        <v>-741419</v>
      </c>
      <c r="O10" s="20"/>
      <c r="P10" s="20"/>
      <c r="Q10" s="20"/>
      <c r="R10" s="20"/>
      <c r="S10" s="20"/>
      <c r="T10" s="20"/>
      <c r="U10" s="20"/>
      <c r="V10" s="20"/>
      <c r="W10" s="20">
        <v>-2062030</v>
      </c>
      <c r="X10" s="20"/>
      <c r="Y10" s="20">
        <v>-2062030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2656267</v>
      </c>
      <c r="H11" s="24">
        <v>-2587962</v>
      </c>
      <c r="I11" s="24">
        <v>1087062</v>
      </c>
      <c r="J11" s="20">
        <v>1155367</v>
      </c>
      <c r="K11" s="24">
        <v>230766</v>
      </c>
      <c r="L11" s="24">
        <v>6434042</v>
      </c>
      <c r="M11" s="20">
        <v>593636</v>
      </c>
      <c r="N11" s="24">
        <v>7258444</v>
      </c>
      <c r="O11" s="24"/>
      <c r="P11" s="24"/>
      <c r="Q11" s="20"/>
      <c r="R11" s="24"/>
      <c r="S11" s="24"/>
      <c r="T11" s="20"/>
      <c r="U11" s="24"/>
      <c r="V11" s="24"/>
      <c r="W11" s="24">
        <v>8413811</v>
      </c>
      <c r="X11" s="20"/>
      <c r="Y11" s="24">
        <v>8413811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49648</v>
      </c>
      <c r="H12" s="20">
        <v>143230</v>
      </c>
      <c r="I12" s="20"/>
      <c r="J12" s="20">
        <v>192878</v>
      </c>
      <c r="K12" s="20">
        <v>-167907</v>
      </c>
      <c r="L12" s="20">
        <v>138786</v>
      </c>
      <c r="M12" s="20">
        <v>624</v>
      </c>
      <c r="N12" s="20">
        <v>-28497</v>
      </c>
      <c r="O12" s="20"/>
      <c r="P12" s="20"/>
      <c r="Q12" s="20"/>
      <c r="R12" s="20"/>
      <c r="S12" s="20"/>
      <c r="T12" s="20"/>
      <c r="U12" s="20"/>
      <c r="V12" s="20"/>
      <c r="W12" s="20">
        <v>164381</v>
      </c>
      <c r="X12" s="20"/>
      <c r="Y12" s="20">
        <v>164381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255718411</v>
      </c>
      <c r="D13" s="29">
        <f>SUM(D6:D12)</f>
        <v>0</v>
      </c>
      <c r="E13" s="30">
        <f t="shared" si="0"/>
        <v>-16447103</v>
      </c>
      <c r="F13" s="31">
        <f t="shared" si="0"/>
        <v>-16447103</v>
      </c>
      <c r="G13" s="31">
        <f t="shared" si="0"/>
        <v>262104742</v>
      </c>
      <c r="H13" s="31">
        <f t="shared" si="0"/>
        <v>18465093</v>
      </c>
      <c r="I13" s="31">
        <f t="shared" si="0"/>
        <v>1900384</v>
      </c>
      <c r="J13" s="31">
        <f t="shared" si="0"/>
        <v>282470219</v>
      </c>
      <c r="K13" s="31">
        <f t="shared" si="0"/>
        <v>1254935</v>
      </c>
      <c r="L13" s="31">
        <f t="shared" si="0"/>
        <v>7691923</v>
      </c>
      <c r="M13" s="31">
        <f t="shared" si="0"/>
        <v>-7730680</v>
      </c>
      <c r="N13" s="31">
        <f t="shared" si="0"/>
        <v>1216178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283686397</v>
      </c>
      <c r="X13" s="31">
        <f t="shared" si="0"/>
        <v>-8223558</v>
      </c>
      <c r="Y13" s="31">
        <f t="shared" si="0"/>
        <v>291909955</v>
      </c>
      <c r="Z13" s="32">
        <f>+IF(X13&lt;&gt;0,+(Y13/X13)*100,0)</f>
        <v>-3549.6795304416901</v>
      </c>
      <c r="AA13" s="33">
        <f>SUM(AA6:AA12)</f>
        <v>-16447103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27935784</v>
      </c>
      <c r="F17" s="20">
        <v>27935784</v>
      </c>
      <c r="G17" s="24">
        <v>1635653</v>
      </c>
      <c r="H17" s="24">
        <v>-1635653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26276656</v>
      </c>
      <c r="Y17" s="24">
        <v>-26276656</v>
      </c>
      <c r="Z17" s="25">
        <v>-100</v>
      </c>
      <c r="AA17" s="26">
        <v>27935784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27935784</v>
      </c>
      <c r="F25" s="36">
        <f t="shared" si="1"/>
        <v>27935784</v>
      </c>
      <c r="G25" s="36">
        <f t="shared" si="1"/>
        <v>1635653</v>
      </c>
      <c r="H25" s="36">
        <f t="shared" si="1"/>
        <v>-1635653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26276656</v>
      </c>
      <c r="Y25" s="36">
        <f t="shared" si="1"/>
        <v>-26276656</v>
      </c>
      <c r="Z25" s="37">
        <f>+IF(X25&lt;&gt;0,+(Y25/X25)*100,0)</f>
        <v>-100</v>
      </c>
      <c r="AA25" s="38">
        <f>SUM(AA15:AA24)</f>
        <v>27935784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255718411</v>
      </c>
      <c r="D26" s="29">
        <f>+D13+D25</f>
        <v>0</v>
      </c>
      <c r="E26" s="30">
        <f t="shared" si="2"/>
        <v>11488681</v>
      </c>
      <c r="F26" s="31">
        <f t="shared" si="2"/>
        <v>11488681</v>
      </c>
      <c r="G26" s="31">
        <f t="shared" si="2"/>
        <v>263740395</v>
      </c>
      <c r="H26" s="31">
        <f t="shared" si="2"/>
        <v>16829440</v>
      </c>
      <c r="I26" s="31">
        <f t="shared" si="2"/>
        <v>1900384</v>
      </c>
      <c r="J26" s="31">
        <f t="shared" si="2"/>
        <v>282470219</v>
      </c>
      <c r="K26" s="31">
        <f t="shared" si="2"/>
        <v>1254935</v>
      </c>
      <c r="L26" s="31">
        <f t="shared" si="2"/>
        <v>7691923</v>
      </c>
      <c r="M26" s="31">
        <f t="shared" si="2"/>
        <v>-7730680</v>
      </c>
      <c r="N26" s="31">
        <f t="shared" si="2"/>
        <v>1216178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283686397</v>
      </c>
      <c r="X26" s="31">
        <f t="shared" si="2"/>
        <v>18053098</v>
      </c>
      <c r="Y26" s="31">
        <f t="shared" si="2"/>
        <v>265633299</v>
      </c>
      <c r="Z26" s="32">
        <f>+IF(X26&lt;&gt;0,+(Y26/X26)*100,0)</f>
        <v>1471.4000832433303</v>
      </c>
      <c r="AA26" s="33">
        <f>+AA13+AA25</f>
        <v>11488681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454606</v>
      </c>
      <c r="D31" s="18"/>
      <c r="E31" s="19"/>
      <c r="F31" s="20"/>
      <c r="G31" s="20">
        <v>-167370</v>
      </c>
      <c r="H31" s="20">
        <v>620942</v>
      </c>
      <c r="I31" s="20">
        <v>-49</v>
      </c>
      <c r="J31" s="20">
        <v>453523</v>
      </c>
      <c r="K31" s="20">
        <v>-1629</v>
      </c>
      <c r="L31" s="20">
        <v>-5386</v>
      </c>
      <c r="M31" s="20">
        <v>-3518</v>
      </c>
      <c r="N31" s="20">
        <v>-10533</v>
      </c>
      <c r="O31" s="20"/>
      <c r="P31" s="20"/>
      <c r="Q31" s="20"/>
      <c r="R31" s="20"/>
      <c r="S31" s="20"/>
      <c r="T31" s="20"/>
      <c r="U31" s="20"/>
      <c r="V31" s="20"/>
      <c r="W31" s="20">
        <v>442990</v>
      </c>
      <c r="X31" s="20"/>
      <c r="Y31" s="20">
        <v>442990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-662887</v>
      </c>
      <c r="D32" s="18"/>
      <c r="E32" s="19">
        <v>-25304408</v>
      </c>
      <c r="F32" s="20">
        <v>-25304408</v>
      </c>
      <c r="G32" s="20">
        <v>-899897</v>
      </c>
      <c r="H32" s="20">
        <v>-219225</v>
      </c>
      <c r="I32" s="20">
        <v>-51759</v>
      </c>
      <c r="J32" s="20">
        <v>-1170881</v>
      </c>
      <c r="K32" s="20">
        <v>-30648</v>
      </c>
      <c r="L32" s="20">
        <v>50774287</v>
      </c>
      <c r="M32" s="20">
        <v>-6854966</v>
      </c>
      <c r="N32" s="20">
        <v>43888673</v>
      </c>
      <c r="O32" s="20"/>
      <c r="P32" s="20"/>
      <c r="Q32" s="20"/>
      <c r="R32" s="20"/>
      <c r="S32" s="20"/>
      <c r="T32" s="20"/>
      <c r="U32" s="20"/>
      <c r="V32" s="20"/>
      <c r="W32" s="20">
        <v>42717792</v>
      </c>
      <c r="X32" s="20">
        <v>-12652206</v>
      </c>
      <c r="Y32" s="20">
        <v>55369998</v>
      </c>
      <c r="Z32" s="21">
        <v>-437.63117672918065</v>
      </c>
      <c r="AA32" s="22">
        <v>-25304408</v>
      </c>
    </row>
    <row r="33" spans="1:27" ht="13.5" x14ac:dyDescent="0.25">
      <c r="A33" s="23" t="s">
        <v>60</v>
      </c>
      <c r="B33" s="17" t="s">
        <v>32</v>
      </c>
      <c r="C33" s="18">
        <v>3919893</v>
      </c>
      <c r="D33" s="18"/>
      <c r="E33" s="19"/>
      <c r="F33" s="20"/>
      <c r="G33" s="20"/>
      <c r="H33" s="20"/>
      <c r="I33" s="20">
        <v>1000000</v>
      </c>
      <c r="J33" s="20">
        <v>1000000</v>
      </c>
      <c r="K33" s="20"/>
      <c r="L33" s="20"/>
      <c r="M33" s="20">
        <v>6919893</v>
      </c>
      <c r="N33" s="20">
        <v>6919893</v>
      </c>
      <c r="O33" s="20"/>
      <c r="P33" s="20"/>
      <c r="Q33" s="20"/>
      <c r="R33" s="20"/>
      <c r="S33" s="20"/>
      <c r="T33" s="20"/>
      <c r="U33" s="20"/>
      <c r="V33" s="20"/>
      <c r="W33" s="20">
        <v>7919893</v>
      </c>
      <c r="X33" s="20"/>
      <c r="Y33" s="20">
        <v>7919893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-8096461</v>
      </c>
      <c r="D35" s="18"/>
      <c r="E35" s="19">
        <v>27422404</v>
      </c>
      <c r="F35" s="20">
        <v>27422404</v>
      </c>
      <c r="G35" s="20">
        <v>7376645</v>
      </c>
      <c r="H35" s="20">
        <v>-4637712</v>
      </c>
      <c r="I35" s="20">
        <v>-433505</v>
      </c>
      <c r="J35" s="20">
        <v>2305428</v>
      </c>
      <c r="K35" s="20">
        <v>-224411</v>
      </c>
      <c r="L35" s="20">
        <v>557269</v>
      </c>
      <c r="M35" s="20">
        <v>-8658425</v>
      </c>
      <c r="N35" s="20">
        <v>-8325567</v>
      </c>
      <c r="O35" s="20"/>
      <c r="P35" s="20"/>
      <c r="Q35" s="20"/>
      <c r="R35" s="20"/>
      <c r="S35" s="20"/>
      <c r="T35" s="20"/>
      <c r="U35" s="20"/>
      <c r="V35" s="20"/>
      <c r="W35" s="20">
        <v>-6020139</v>
      </c>
      <c r="X35" s="20">
        <v>13711200</v>
      </c>
      <c r="Y35" s="20">
        <v>-19731339</v>
      </c>
      <c r="Z35" s="21">
        <v>-143.90672588832487</v>
      </c>
      <c r="AA35" s="22">
        <v>27422404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-4384849</v>
      </c>
      <c r="D37" s="29">
        <f t="shared" ref="D37:Y37" si="3">SUM(D29:D36)</f>
        <v>0</v>
      </c>
      <c r="E37" s="30">
        <f t="shared" si="3"/>
        <v>2117996</v>
      </c>
      <c r="F37" s="31">
        <f t="shared" si="3"/>
        <v>2117996</v>
      </c>
      <c r="G37" s="31">
        <f t="shared" si="3"/>
        <v>6309378</v>
      </c>
      <c r="H37" s="31">
        <f t="shared" si="3"/>
        <v>-4235995</v>
      </c>
      <c r="I37" s="31">
        <f t="shared" si="3"/>
        <v>514687</v>
      </c>
      <c r="J37" s="31">
        <f t="shared" si="3"/>
        <v>2588070</v>
      </c>
      <c r="K37" s="31">
        <f t="shared" si="3"/>
        <v>-256688</v>
      </c>
      <c r="L37" s="31">
        <f t="shared" si="3"/>
        <v>51326170</v>
      </c>
      <c r="M37" s="31">
        <f t="shared" si="3"/>
        <v>-8597016</v>
      </c>
      <c r="N37" s="31">
        <f t="shared" si="3"/>
        <v>42472466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45060536</v>
      </c>
      <c r="X37" s="31">
        <f t="shared" si="3"/>
        <v>1058994</v>
      </c>
      <c r="Y37" s="31">
        <f t="shared" si="3"/>
        <v>44001542</v>
      </c>
      <c r="Z37" s="32">
        <f>+IF(X37&lt;&gt;0,+(Y37/X37)*100,0)</f>
        <v>4155.0322287000681</v>
      </c>
      <c r="AA37" s="33">
        <f>SUM(AA29:AA36)</f>
        <v>2117996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-4384849</v>
      </c>
      <c r="D44" s="29">
        <f>+D37+D43</f>
        <v>0</v>
      </c>
      <c r="E44" s="30">
        <f t="shared" si="5"/>
        <v>2117996</v>
      </c>
      <c r="F44" s="31">
        <f t="shared" si="5"/>
        <v>2117996</v>
      </c>
      <c r="G44" s="31">
        <f t="shared" si="5"/>
        <v>6309378</v>
      </c>
      <c r="H44" s="31">
        <f t="shared" si="5"/>
        <v>-4235995</v>
      </c>
      <c r="I44" s="31">
        <f t="shared" si="5"/>
        <v>514687</v>
      </c>
      <c r="J44" s="31">
        <f t="shared" si="5"/>
        <v>2588070</v>
      </c>
      <c r="K44" s="31">
        <f t="shared" si="5"/>
        <v>-256688</v>
      </c>
      <c r="L44" s="31">
        <f t="shared" si="5"/>
        <v>51326170</v>
      </c>
      <c r="M44" s="31">
        <f t="shared" si="5"/>
        <v>-8597016</v>
      </c>
      <c r="N44" s="31">
        <f t="shared" si="5"/>
        <v>42472466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45060536</v>
      </c>
      <c r="X44" s="31">
        <f t="shared" si="5"/>
        <v>1058994</v>
      </c>
      <c r="Y44" s="31">
        <f t="shared" si="5"/>
        <v>44001542</v>
      </c>
      <c r="Z44" s="32">
        <f>+IF(X44&lt;&gt;0,+(Y44/X44)*100,0)</f>
        <v>4155.0322287000681</v>
      </c>
      <c r="AA44" s="33">
        <f>+AA37+AA43</f>
        <v>2117996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260103260</v>
      </c>
      <c r="D45" s="42">
        <f t="shared" si="6"/>
        <v>0</v>
      </c>
      <c r="E45" s="43">
        <f t="shared" si="6"/>
        <v>9370685</v>
      </c>
      <c r="F45" s="44">
        <f t="shared" si="6"/>
        <v>9370685</v>
      </c>
      <c r="G45" s="44">
        <f t="shared" si="6"/>
        <v>257431017</v>
      </c>
      <c r="H45" s="44">
        <f t="shared" si="6"/>
        <v>21065435</v>
      </c>
      <c r="I45" s="44">
        <f t="shared" si="6"/>
        <v>1385697</v>
      </c>
      <c r="J45" s="44">
        <f t="shared" si="6"/>
        <v>279882149</v>
      </c>
      <c r="K45" s="44">
        <f t="shared" si="6"/>
        <v>1511623</v>
      </c>
      <c r="L45" s="44">
        <f t="shared" si="6"/>
        <v>-43634247</v>
      </c>
      <c r="M45" s="44">
        <f t="shared" si="6"/>
        <v>866336</v>
      </c>
      <c r="N45" s="44">
        <f t="shared" si="6"/>
        <v>-41256288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238625861</v>
      </c>
      <c r="X45" s="44">
        <f t="shared" si="6"/>
        <v>16994104</v>
      </c>
      <c r="Y45" s="44">
        <f t="shared" si="6"/>
        <v>221631757</v>
      </c>
      <c r="Z45" s="45">
        <f>+IF(X45&lt;&gt;0,+(Y45/X45)*100,0)</f>
        <v>1304.1685339809619</v>
      </c>
      <c r="AA45" s="46">
        <f>+AA26-AA44</f>
        <v>9370685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-15246845</v>
      </c>
      <c r="F47" s="20">
        <v>-15246845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-7623426</v>
      </c>
      <c r="Y47" s="20">
        <v>7623426</v>
      </c>
      <c r="Z47" s="47">
        <v>-100</v>
      </c>
      <c r="AA47" s="22">
        <v>-15246845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-15246845</v>
      </c>
      <c r="F50" s="52">
        <f t="shared" si="7"/>
        <v>-15246845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-7623426</v>
      </c>
      <c r="Y50" s="52">
        <f t="shared" si="7"/>
        <v>7623426</v>
      </c>
      <c r="Z50" s="53">
        <f>+IF(X50&lt;&gt;0,+(Y50/X50)*100,0)</f>
        <v>-100</v>
      </c>
      <c r="AA50" s="54">
        <f>SUM(AA47:AA49)</f>
        <v>-15246845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</v>
      </c>
      <c r="F17" s="20">
        <v>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</v>
      </c>
      <c r="Y17" s="24">
        <v>-4</v>
      </c>
      <c r="Z17" s="25">
        <v>-100</v>
      </c>
      <c r="AA17" s="26">
        <v>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</v>
      </c>
      <c r="F25" s="36">
        <f t="shared" si="1"/>
        <v>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</v>
      </c>
      <c r="Y25" s="36">
        <f t="shared" si="1"/>
        <v>-4</v>
      </c>
      <c r="Z25" s="37">
        <f>+IF(X25&lt;&gt;0,+(Y25/X25)*100,0)</f>
        <v>-100</v>
      </c>
      <c r="AA25" s="38">
        <f>SUM(AA15:AA24)</f>
        <v>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</v>
      </c>
      <c r="F26" s="31">
        <f t="shared" si="2"/>
        <v>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</v>
      </c>
      <c r="Y26" s="31">
        <f t="shared" si="2"/>
        <v>-4</v>
      </c>
      <c r="Z26" s="32">
        <f>+IF(X26&lt;&gt;0,+(Y26/X26)*100,0)</f>
        <v>-100</v>
      </c>
      <c r="AA26" s="33">
        <f>+AA13+AA25</f>
        <v>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-759</v>
      </c>
      <c r="L32" s="20"/>
      <c r="M32" s="20"/>
      <c r="N32" s="20">
        <v>-759</v>
      </c>
      <c r="O32" s="20"/>
      <c r="P32" s="20"/>
      <c r="Q32" s="20"/>
      <c r="R32" s="20"/>
      <c r="S32" s="20"/>
      <c r="T32" s="20"/>
      <c r="U32" s="20"/>
      <c r="V32" s="20"/>
      <c r="W32" s="20">
        <v>-759</v>
      </c>
      <c r="X32" s="20"/>
      <c r="Y32" s="20">
        <v>-759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-759</v>
      </c>
      <c r="L37" s="31">
        <f t="shared" si="3"/>
        <v>0</v>
      </c>
      <c r="M37" s="31">
        <f t="shared" si="3"/>
        <v>0</v>
      </c>
      <c r="N37" s="31">
        <f t="shared" si="3"/>
        <v>-759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</v>
      </c>
      <c r="X37" s="31">
        <f t="shared" si="3"/>
        <v>0</v>
      </c>
      <c r="Y37" s="31">
        <f t="shared" si="3"/>
        <v>-759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-759</v>
      </c>
      <c r="L44" s="31">
        <f t="shared" si="5"/>
        <v>0</v>
      </c>
      <c r="M44" s="31">
        <f t="shared" si="5"/>
        <v>0</v>
      </c>
      <c r="N44" s="31">
        <f t="shared" si="5"/>
        <v>-759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</v>
      </c>
      <c r="X44" s="31">
        <f t="shared" si="5"/>
        <v>0</v>
      </c>
      <c r="Y44" s="31">
        <f t="shared" si="5"/>
        <v>-759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</v>
      </c>
      <c r="F45" s="44">
        <f t="shared" si="6"/>
        <v>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759</v>
      </c>
      <c r="L45" s="44">
        <f t="shared" si="6"/>
        <v>0</v>
      </c>
      <c r="M45" s="44">
        <f t="shared" si="6"/>
        <v>0</v>
      </c>
      <c r="N45" s="44">
        <f t="shared" si="6"/>
        <v>759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759</v>
      </c>
      <c r="X45" s="44">
        <f t="shared" si="6"/>
        <v>4</v>
      </c>
      <c r="Y45" s="44">
        <f t="shared" si="6"/>
        <v>755</v>
      </c>
      <c r="Z45" s="45">
        <f>+IF(X45&lt;&gt;0,+(Y45/X45)*100,0)</f>
        <v>18875</v>
      </c>
      <c r="AA45" s="46">
        <f>+AA26-AA44</f>
        <v>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-841918019</v>
      </c>
      <c r="D6" s="18"/>
      <c r="E6" s="19">
        <v>23000004</v>
      </c>
      <c r="F6" s="20">
        <v>23000004</v>
      </c>
      <c r="G6" s="20">
        <v>-77840466</v>
      </c>
      <c r="H6" s="20"/>
      <c r="I6" s="20">
        <v>-13050083</v>
      </c>
      <c r="J6" s="20">
        <v>-90890549</v>
      </c>
      <c r="K6" s="20">
        <v>-12858018</v>
      </c>
      <c r="L6" s="20">
        <v>6773636</v>
      </c>
      <c r="M6" s="20">
        <v>-1802633</v>
      </c>
      <c r="N6" s="20">
        <v>-7887015</v>
      </c>
      <c r="O6" s="20"/>
      <c r="P6" s="20"/>
      <c r="Q6" s="20"/>
      <c r="R6" s="20"/>
      <c r="S6" s="20"/>
      <c r="T6" s="20"/>
      <c r="U6" s="20"/>
      <c r="V6" s="20"/>
      <c r="W6" s="20">
        <v>-98777564</v>
      </c>
      <c r="X6" s="20">
        <v>11500002</v>
      </c>
      <c r="Y6" s="20">
        <v>-110277566</v>
      </c>
      <c r="Z6" s="21">
        <v>-958.93518975040183</v>
      </c>
      <c r="AA6" s="22">
        <v>23000004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29563299</v>
      </c>
      <c r="D11" s="18"/>
      <c r="E11" s="19"/>
      <c r="F11" s="20"/>
      <c r="G11" s="24"/>
      <c r="H11" s="24"/>
      <c r="I11" s="24">
        <v>733455</v>
      </c>
      <c r="J11" s="20">
        <v>733455</v>
      </c>
      <c r="K11" s="24">
        <v>802767</v>
      </c>
      <c r="L11" s="24">
        <v>451299</v>
      </c>
      <c r="M11" s="20">
        <v>322923</v>
      </c>
      <c r="N11" s="24">
        <v>1576989</v>
      </c>
      <c r="O11" s="24"/>
      <c r="P11" s="24"/>
      <c r="Q11" s="20"/>
      <c r="R11" s="24"/>
      <c r="S11" s="24"/>
      <c r="T11" s="20"/>
      <c r="U11" s="24"/>
      <c r="V11" s="24"/>
      <c r="W11" s="24">
        <v>2310444</v>
      </c>
      <c r="X11" s="20"/>
      <c r="Y11" s="24">
        <v>2310444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-812354720</v>
      </c>
      <c r="D13" s="29">
        <f>SUM(D6:D12)</f>
        <v>0</v>
      </c>
      <c r="E13" s="30">
        <f t="shared" si="0"/>
        <v>23000004</v>
      </c>
      <c r="F13" s="31">
        <f t="shared" si="0"/>
        <v>23000004</v>
      </c>
      <c r="G13" s="31">
        <f t="shared" si="0"/>
        <v>-77840466</v>
      </c>
      <c r="H13" s="31">
        <f t="shared" si="0"/>
        <v>0</v>
      </c>
      <c r="I13" s="31">
        <f t="shared" si="0"/>
        <v>-12316628</v>
      </c>
      <c r="J13" s="31">
        <f t="shared" si="0"/>
        <v>-90157094</v>
      </c>
      <c r="K13" s="31">
        <f t="shared" si="0"/>
        <v>-12055251</v>
      </c>
      <c r="L13" s="31">
        <f t="shared" si="0"/>
        <v>7224935</v>
      </c>
      <c r="M13" s="31">
        <f t="shared" si="0"/>
        <v>-1479710</v>
      </c>
      <c r="N13" s="31">
        <f t="shared" si="0"/>
        <v>-6310026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-96467120</v>
      </c>
      <c r="X13" s="31">
        <f t="shared" si="0"/>
        <v>11500002</v>
      </c>
      <c r="Y13" s="31">
        <f t="shared" si="0"/>
        <v>-107967122</v>
      </c>
      <c r="Z13" s="32">
        <f>+IF(X13&lt;&gt;0,+(Y13/X13)*100,0)</f>
        <v>-938.84437585315209</v>
      </c>
      <c r="AA13" s="33">
        <f>SUM(AA6:AA12)</f>
        <v>23000004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324632530</v>
      </c>
      <c r="D17" s="18"/>
      <c r="E17" s="19"/>
      <c r="F17" s="20"/>
      <c r="G17" s="24">
        <v>2126929</v>
      </c>
      <c r="H17" s="24"/>
      <c r="I17" s="24">
        <v>5914028</v>
      </c>
      <c r="J17" s="20">
        <v>8040957</v>
      </c>
      <c r="K17" s="24">
        <v>6591749</v>
      </c>
      <c r="L17" s="24">
        <v>3832561</v>
      </c>
      <c r="M17" s="20">
        <v>3263851</v>
      </c>
      <c r="N17" s="24">
        <v>13688161</v>
      </c>
      <c r="O17" s="24"/>
      <c r="P17" s="24"/>
      <c r="Q17" s="20"/>
      <c r="R17" s="24"/>
      <c r="S17" s="24"/>
      <c r="T17" s="20"/>
      <c r="U17" s="24"/>
      <c r="V17" s="24"/>
      <c r="W17" s="24">
        <v>21729118</v>
      </c>
      <c r="X17" s="20"/>
      <c r="Y17" s="24">
        <v>21729118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-12156</v>
      </c>
      <c r="F21" s="20">
        <v>-12156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-6078</v>
      </c>
      <c r="Y21" s="20">
        <v>6078</v>
      </c>
      <c r="Z21" s="21">
        <v>-100</v>
      </c>
      <c r="AA21" s="22">
        <v>-12156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324632530</v>
      </c>
      <c r="D25" s="29">
        <f t="shared" ref="D25:Y25" si="1">SUM(D15:D24)</f>
        <v>0</v>
      </c>
      <c r="E25" s="35">
        <f t="shared" si="1"/>
        <v>-12156</v>
      </c>
      <c r="F25" s="36">
        <f t="shared" si="1"/>
        <v>-12156</v>
      </c>
      <c r="G25" s="36">
        <f t="shared" si="1"/>
        <v>2126929</v>
      </c>
      <c r="H25" s="36">
        <f t="shared" si="1"/>
        <v>0</v>
      </c>
      <c r="I25" s="36">
        <f t="shared" si="1"/>
        <v>5914028</v>
      </c>
      <c r="J25" s="36">
        <f t="shared" si="1"/>
        <v>8040957</v>
      </c>
      <c r="K25" s="36">
        <f t="shared" si="1"/>
        <v>6591749</v>
      </c>
      <c r="L25" s="36">
        <f t="shared" si="1"/>
        <v>3832561</v>
      </c>
      <c r="M25" s="36">
        <f t="shared" si="1"/>
        <v>3263851</v>
      </c>
      <c r="N25" s="36">
        <f t="shared" si="1"/>
        <v>13688161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21729118</v>
      </c>
      <c r="X25" s="36">
        <f t="shared" si="1"/>
        <v>-6078</v>
      </c>
      <c r="Y25" s="36">
        <f t="shared" si="1"/>
        <v>21735196</v>
      </c>
      <c r="Z25" s="37">
        <f>+IF(X25&lt;&gt;0,+(Y25/X25)*100,0)</f>
        <v>-357604.40934517933</v>
      </c>
      <c r="AA25" s="38">
        <f>SUM(AA15:AA24)</f>
        <v>-12156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-487722190</v>
      </c>
      <c r="D26" s="29">
        <f>+D13+D25</f>
        <v>0</v>
      </c>
      <c r="E26" s="30">
        <f t="shared" si="2"/>
        <v>22987848</v>
      </c>
      <c r="F26" s="31">
        <f t="shared" si="2"/>
        <v>22987848</v>
      </c>
      <c r="G26" s="31">
        <f t="shared" si="2"/>
        <v>-75713537</v>
      </c>
      <c r="H26" s="31">
        <f t="shared" si="2"/>
        <v>0</v>
      </c>
      <c r="I26" s="31">
        <f t="shared" si="2"/>
        <v>-6402600</v>
      </c>
      <c r="J26" s="31">
        <f t="shared" si="2"/>
        <v>-82116137</v>
      </c>
      <c r="K26" s="31">
        <f t="shared" si="2"/>
        <v>-5463502</v>
      </c>
      <c r="L26" s="31">
        <f t="shared" si="2"/>
        <v>11057496</v>
      </c>
      <c r="M26" s="31">
        <f t="shared" si="2"/>
        <v>1784141</v>
      </c>
      <c r="N26" s="31">
        <f t="shared" si="2"/>
        <v>7378135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-74738002</v>
      </c>
      <c r="X26" s="31">
        <f t="shared" si="2"/>
        <v>11493924</v>
      </c>
      <c r="Y26" s="31">
        <f t="shared" si="2"/>
        <v>-86231926</v>
      </c>
      <c r="Z26" s="32">
        <f>+IF(X26&lt;&gt;0,+(Y26/X26)*100,0)</f>
        <v>-750.2392220446211</v>
      </c>
      <c r="AA26" s="33">
        <f>+AA13+AA25</f>
        <v>22987848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29519820</v>
      </c>
      <c r="F32" s="20">
        <v>29519820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14759910</v>
      </c>
      <c r="Y32" s="20">
        <v>-14759910</v>
      </c>
      <c r="Z32" s="21">
        <v>-100</v>
      </c>
      <c r="AA32" s="22">
        <v>29519820</v>
      </c>
    </row>
    <row r="33" spans="1:27" ht="13.5" x14ac:dyDescent="0.25">
      <c r="A33" s="23" t="s">
        <v>60</v>
      </c>
      <c r="B33" s="17" t="s">
        <v>32</v>
      </c>
      <c r="C33" s="18">
        <v>-11028567</v>
      </c>
      <c r="D33" s="18"/>
      <c r="E33" s="19"/>
      <c r="F33" s="20"/>
      <c r="G33" s="20"/>
      <c r="H33" s="20"/>
      <c r="I33" s="20">
        <v>-1263786</v>
      </c>
      <c r="J33" s="20">
        <v>-1263786</v>
      </c>
      <c r="K33" s="20">
        <v>-16606302</v>
      </c>
      <c r="L33" s="20">
        <v>8000000</v>
      </c>
      <c r="M33" s="20">
        <v>-9285261</v>
      </c>
      <c r="N33" s="20">
        <v>-17891563</v>
      </c>
      <c r="O33" s="20"/>
      <c r="P33" s="20"/>
      <c r="Q33" s="20"/>
      <c r="R33" s="20"/>
      <c r="S33" s="20"/>
      <c r="T33" s="20"/>
      <c r="U33" s="20"/>
      <c r="V33" s="20"/>
      <c r="W33" s="20">
        <v>-19155349</v>
      </c>
      <c r="X33" s="20"/>
      <c r="Y33" s="20">
        <v>-19155349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-11028567</v>
      </c>
      <c r="D37" s="29">
        <f t="shared" ref="D37:Y37" si="3">SUM(D29:D36)</f>
        <v>0</v>
      </c>
      <c r="E37" s="30">
        <f t="shared" si="3"/>
        <v>29519820</v>
      </c>
      <c r="F37" s="31">
        <f t="shared" si="3"/>
        <v>29519820</v>
      </c>
      <c r="G37" s="31">
        <f t="shared" si="3"/>
        <v>0</v>
      </c>
      <c r="H37" s="31">
        <f t="shared" si="3"/>
        <v>0</v>
      </c>
      <c r="I37" s="31">
        <f t="shared" si="3"/>
        <v>-1263786</v>
      </c>
      <c r="J37" s="31">
        <f t="shared" si="3"/>
        <v>-1263786</v>
      </c>
      <c r="K37" s="31">
        <f t="shared" si="3"/>
        <v>-16606302</v>
      </c>
      <c r="L37" s="31">
        <f t="shared" si="3"/>
        <v>8000000</v>
      </c>
      <c r="M37" s="31">
        <f t="shared" si="3"/>
        <v>-9285261</v>
      </c>
      <c r="N37" s="31">
        <f t="shared" si="3"/>
        <v>-17891563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-19155349</v>
      </c>
      <c r="X37" s="31">
        <f t="shared" si="3"/>
        <v>14759910</v>
      </c>
      <c r="Y37" s="31">
        <f t="shared" si="3"/>
        <v>-33915259</v>
      </c>
      <c r="Z37" s="32">
        <f>+IF(X37&lt;&gt;0,+(Y37/X37)*100,0)</f>
        <v>-229.77957860176653</v>
      </c>
      <c r="AA37" s="33">
        <f>SUM(AA29:AA36)</f>
        <v>29519820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-11028567</v>
      </c>
      <c r="D44" s="29">
        <f>+D37+D43</f>
        <v>0</v>
      </c>
      <c r="E44" s="30">
        <f t="shared" si="5"/>
        <v>29519820</v>
      </c>
      <c r="F44" s="31">
        <f t="shared" si="5"/>
        <v>29519820</v>
      </c>
      <c r="G44" s="31">
        <f t="shared" si="5"/>
        <v>0</v>
      </c>
      <c r="H44" s="31">
        <f t="shared" si="5"/>
        <v>0</v>
      </c>
      <c r="I44" s="31">
        <f t="shared" si="5"/>
        <v>-1263786</v>
      </c>
      <c r="J44" s="31">
        <f t="shared" si="5"/>
        <v>-1263786</v>
      </c>
      <c r="K44" s="31">
        <f t="shared" si="5"/>
        <v>-16606302</v>
      </c>
      <c r="L44" s="31">
        <f t="shared" si="5"/>
        <v>8000000</v>
      </c>
      <c r="M44" s="31">
        <f t="shared" si="5"/>
        <v>-9285261</v>
      </c>
      <c r="N44" s="31">
        <f t="shared" si="5"/>
        <v>-17891563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-19155349</v>
      </c>
      <c r="X44" s="31">
        <f t="shared" si="5"/>
        <v>14759910</v>
      </c>
      <c r="Y44" s="31">
        <f t="shared" si="5"/>
        <v>-33915259</v>
      </c>
      <c r="Z44" s="32">
        <f>+IF(X44&lt;&gt;0,+(Y44/X44)*100,0)</f>
        <v>-229.77957860176653</v>
      </c>
      <c r="AA44" s="33">
        <f>+AA37+AA43</f>
        <v>29519820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-476693623</v>
      </c>
      <c r="D45" s="42">
        <f t="shared" si="6"/>
        <v>0</v>
      </c>
      <c r="E45" s="43">
        <f t="shared" si="6"/>
        <v>-6531972</v>
      </c>
      <c r="F45" s="44">
        <f t="shared" si="6"/>
        <v>-6531972</v>
      </c>
      <c r="G45" s="44">
        <f t="shared" si="6"/>
        <v>-75713537</v>
      </c>
      <c r="H45" s="44">
        <f t="shared" si="6"/>
        <v>0</v>
      </c>
      <c r="I45" s="44">
        <f t="shared" si="6"/>
        <v>-5138814</v>
      </c>
      <c r="J45" s="44">
        <f t="shared" si="6"/>
        <v>-80852351</v>
      </c>
      <c r="K45" s="44">
        <f t="shared" si="6"/>
        <v>11142800</v>
      </c>
      <c r="L45" s="44">
        <f t="shared" si="6"/>
        <v>3057496</v>
      </c>
      <c r="M45" s="44">
        <f t="shared" si="6"/>
        <v>11069402</v>
      </c>
      <c r="N45" s="44">
        <f t="shared" si="6"/>
        <v>25269698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-55582653</v>
      </c>
      <c r="X45" s="44">
        <f t="shared" si="6"/>
        <v>-3265986</v>
      </c>
      <c r="Y45" s="44">
        <f t="shared" si="6"/>
        <v>-52316667</v>
      </c>
      <c r="Z45" s="45">
        <f>+IF(X45&lt;&gt;0,+(Y45/X45)*100,0)</f>
        <v>1601.8643986838888</v>
      </c>
      <c r="AA45" s="46">
        <f>+AA26-AA44</f>
        <v>-6531972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4155251</v>
      </c>
      <c r="F6" s="20">
        <v>4155251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2077614</v>
      </c>
      <c r="Y6" s="20">
        <v>-2077614</v>
      </c>
      <c r="Z6" s="21">
        <v>-100</v>
      </c>
      <c r="AA6" s="22">
        <v>4155251</v>
      </c>
    </row>
    <row r="7" spans="1:27" ht="13.5" x14ac:dyDescent="0.25">
      <c r="A7" s="23" t="s">
        <v>35</v>
      </c>
      <c r="B7" s="17" t="s">
        <v>32</v>
      </c>
      <c r="C7" s="18">
        <v>1946640</v>
      </c>
      <c r="D7" s="18"/>
      <c r="E7" s="19">
        <v>41949436</v>
      </c>
      <c r="F7" s="20">
        <v>41949436</v>
      </c>
      <c r="G7" s="20">
        <v>17230</v>
      </c>
      <c r="H7" s="20">
        <v>107709</v>
      </c>
      <c r="I7" s="20">
        <v>203443</v>
      </c>
      <c r="J7" s="20">
        <v>328382</v>
      </c>
      <c r="K7" s="20">
        <v>106935</v>
      </c>
      <c r="L7" s="20">
        <v>337052</v>
      </c>
      <c r="M7" s="20">
        <v>79344</v>
      </c>
      <c r="N7" s="20">
        <v>523331</v>
      </c>
      <c r="O7" s="20"/>
      <c r="P7" s="20"/>
      <c r="Q7" s="20"/>
      <c r="R7" s="20"/>
      <c r="S7" s="20"/>
      <c r="T7" s="20"/>
      <c r="U7" s="20"/>
      <c r="V7" s="20"/>
      <c r="W7" s="20">
        <v>851713</v>
      </c>
      <c r="X7" s="20">
        <v>20974728</v>
      </c>
      <c r="Y7" s="20">
        <v>-20123015</v>
      </c>
      <c r="Z7" s="21">
        <v>-95.939337091761089</v>
      </c>
      <c r="AA7" s="22">
        <v>41949436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-242190</v>
      </c>
      <c r="F10" s="20">
        <v>-242190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-121098</v>
      </c>
      <c r="Y10" s="20">
        <v>121098</v>
      </c>
      <c r="Z10" s="21">
        <v>-100</v>
      </c>
      <c r="AA10" s="22">
        <v>-242190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14863966</v>
      </c>
      <c r="F11" s="20">
        <v>14863966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7431984</v>
      </c>
      <c r="Y11" s="24">
        <v>-7431984</v>
      </c>
      <c r="Z11" s="25">
        <v>-100</v>
      </c>
      <c r="AA11" s="26">
        <v>14863966</v>
      </c>
    </row>
    <row r="12" spans="1:27" ht="13.5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1941678</v>
      </c>
      <c r="D13" s="29">
        <f>SUM(D6:D12)</f>
        <v>0</v>
      </c>
      <c r="E13" s="30">
        <f t="shared" si="0"/>
        <v>60726463</v>
      </c>
      <c r="F13" s="31">
        <f t="shared" si="0"/>
        <v>60726463</v>
      </c>
      <c r="G13" s="31">
        <f t="shared" si="0"/>
        <v>17230</v>
      </c>
      <c r="H13" s="31">
        <f t="shared" si="0"/>
        <v>107709</v>
      </c>
      <c r="I13" s="31">
        <f t="shared" si="0"/>
        <v>203443</v>
      </c>
      <c r="J13" s="31">
        <f t="shared" si="0"/>
        <v>328382</v>
      </c>
      <c r="K13" s="31">
        <f t="shared" si="0"/>
        <v>106935</v>
      </c>
      <c r="L13" s="31">
        <f t="shared" si="0"/>
        <v>337052</v>
      </c>
      <c r="M13" s="31">
        <f t="shared" si="0"/>
        <v>79344</v>
      </c>
      <c r="N13" s="31">
        <f t="shared" si="0"/>
        <v>523331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851713</v>
      </c>
      <c r="X13" s="31">
        <f t="shared" si="0"/>
        <v>30363228</v>
      </c>
      <c r="Y13" s="31">
        <f t="shared" si="0"/>
        <v>-29511515</v>
      </c>
      <c r="Z13" s="32">
        <f>+IF(X13&lt;&gt;0,+(Y13/X13)*100,0)</f>
        <v>-97.194919459815011</v>
      </c>
      <c r="AA13" s="33">
        <f>SUM(AA6:AA12)</f>
        <v>60726463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87029841</v>
      </c>
      <c r="D17" s="18"/>
      <c r="E17" s="19"/>
      <c r="F17" s="20"/>
      <c r="G17" s="24">
        <v>-572224</v>
      </c>
      <c r="H17" s="24">
        <v>-571744</v>
      </c>
      <c r="I17" s="24">
        <v>-553532</v>
      </c>
      <c r="J17" s="20">
        <v>-1697500</v>
      </c>
      <c r="K17" s="24">
        <v>-571984</v>
      </c>
      <c r="L17" s="24">
        <v>-574086</v>
      </c>
      <c r="M17" s="20">
        <v>-618810</v>
      </c>
      <c r="N17" s="24">
        <v>-1764880</v>
      </c>
      <c r="O17" s="24"/>
      <c r="P17" s="24"/>
      <c r="Q17" s="20"/>
      <c r="R17" s="24"/>
      <c r="S17" s="24"/>
      <c r="T17" s="20"/>
      <c r="U17" s="24"/>
      <c r="V17" s="24"/>
      <c r="W17" s="24">
        <v>-3462380</v>
      </c>
      <c r="X17" s="20"/>
      <c r="Y17" s="24">
        <v>-3462380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87029841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-572224</v>
      </c>
      <c r="H25" s="36">
        <f t="shared" si="1"/>
        <v>-571744</v>
      </c>
      <c r="I25" s="36">
        <f t="shared" si="1"/>
        <v>-553532</v>
      </c>
      <c r="J25" s="36">
        <f t="shared" si="1"/>
        <v>-1697500</v>
      </c>
      <c r="K25" s="36">
        <f t="shared" si="1"/>
        <v>-571984</v>
      </c>
      <c r="L25" s="36">
        <f t="shared" si="1"/>
        <v>-574086</v>
      </c>
      <c r="M25" s="36">
        <f t="shared" si="1"/>
        <v>-618810</v>
      </c>
      <c r="N25" s="36">
        <f t="shared" si="1"/>
        <v>-1764880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-3462380</v>
      </c>
      <c r="X25" s="36">
        <f t="shared" si="1"/>
        <v>0</v>
      </c>
      <c r="Y25" s="36">
        <f t="shared" si="1"/>
        <v>-3462380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88971519</v>
      </c>
      <c r="D26" s="29">
        <f>+D13+D25</f>
        <v>0</v>
      </c>
      <c r="E26" s="30">
        <f t="shared" si="2"/>
        <v>60726463</v>
      </c>
      <c r="F26" s="31">
        <f t="shared" si="2"/>
        <v>60726463</v>
      </c>
      <c r="G26" s="31">
        <f t="shared" si="2"/>
        <v>-554994</v>
      </c>
      <c r="H26" s="31">
        <f t="shared" si="2"/>
        <v>-464035</v>
      </c>
      <c r="I26" s="31">
        <f t="shared" si="2"/>
        <v>-350089</v>
      </c>
      <c r="J26" s="31">
        <f t="shared" si="2"/>
        <v>-1369118</v>
      </c>
      <c r="K26" s="31">
        <f t="shared" si="2"/>
        <v>-465049</v>
      </c>
      <c r="L26" s="31">
        <f t="shared" si="2"/>
        <v>-237034</v>
      </c>
      <c r="M26" s="31">
        <f t="shared" si="2"/>
        <v>-539466</v>
      </c>
      <c r="N26" s="31">
        <f t="shared" si="2"/>
        <v>-1241549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-2610667</v>
      </c>
      <c r="X26" s="31">
        <f t="shared" si="2"/>
        <v>30363228</v>
      </c>
      <c r="Y26" s="31">
        <f t="shared" si="2"/>
        <v>-32973895</v>
      </c>
      <c r="Z26" s="32">
        <f>+IF(X26&lt;&gt;0,+(Y26/X26)*100,0)</f>
        <v>-108.59812072682126</v>
      </c>
      <c r="AA26" s="33">
        <f>+AA13+AA25</f>
        <v>60726463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-9471889</v>
      </c>
      <c r="D32" s="18"/>
      <c r="E32" s="19">
        <v>-575000</v>
      </c>
      <c r="F32" s="20">
        <v>-575000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-287496</v>
      </c>
      <c r="Y32" s="20">
        <v>287496</v>
      </c>
      <c r="Z32" s="21">
        <v>-100</v>
      </c>
      <c r="AA32" s="22">
        <v>-575000</v>
      </c>
    </row>
    <row r="33" spans="1:27" ht="13.5" x14ac:dyDescent="0.25">
      <c r="A33" s="23" t="s">
        <v>60</v>
      </c>
      <c r="B33" s="17" t="s">
        <v>32</v>
      </c>
      <c r="C33" s="18">
        <v>-35502688</v>
      </c>
      <c r="D33" s="18"/>
      <c r="E33" s="19"/>
      <c r="F33" s="20"/>
      <c r="G33" s="20"/>
      <c r="H33" s="20"/>
      <c r="I33" s="20">
        <v>-2355000</v>
      </c>
      <c r="J33" s="20">
        <v>-2355000</v>
      </c>
      <c r="K33" s="20">
        <v>-179431</v>
      </c>
      <c r="L33" s="20"/>
      <c r="M33" s="20">
        <v>-3000000</v>
      </c>
      <c r="N33" s="20">
        <v>-3179431</v>
      </c>
      <c r="O33" s="20"/>
      <c r="P33" s="20"/>
      <c r="Q33" s="20"/>
      <c r="R33" s="20"/>
      <c r="S33" s="20"/>
      <c r="T33" s="20"/>
      <c r="U33" s="20"/>
      <c r="V33" s="20"/>
      <c r="W33" s="20">
        <v>-5534431</v>
      </c>
      <c r="X33" s="20"/>
      <c r="Y33" s="20">
        <v>-5534431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14701620</v>
      </c>
      <c r="F35" s="20">
        <v>14701620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7350816</v>
      </c>
      <c r="Y35" s="20">
        <v>-7350816</v>
      </c>
      <c r="Z35" s="21">
        <v>-100</v>
      </c>
      <c r="AA35" s="22">
        <v>14701620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-44974577</v>
      </c>
      <c r="D37" s="29">
        <f t="shared" ref="D37:Y37" si="3">SUM(D29:D36)</f>
        <v>0</v>
      </c>
      <c r="E37" s="30">
        <f t="shared" si="3"/>
        <v>14126620</v>
      </c>
      <c r="F37" s="31">
        <f t="shared" si="3"/>
        <v>14126620</v>
      </c>
      <c r="G37" s="31">
        <f t="shared" si="3"/>
        <v>0</v>
      </c>
      <c r="H37" s="31">
        <f t="shared" si="3"/>
        <v>0</v>
      </c>
      <c r="I37" s="31">
        <f t="shared" si="3"/>
        <v>-2355000</v>
      </c>
      <c r="J37" s="31">
        <f t="shared" si="3"/>
        <v>-2355000</v>
      </c>
      <c r="K37" s="31">
        <f t="shared" si="3"/>
        <v>-179431</v>
      </c>
      <c r="L37" s="31">
        <f t="shared" si="3"/>
        <v>0</v>
      </c>
      <c r="M37" s="31">
        <f t="shared" si="3"/>
        <v>-3000000</v>
      </c>
      <c r="N37" s="31">
        <f t="shared" si="3"/>
        <v>-3179431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-5534431</v>
      </c>
      <c r="X37" s="31">
        <f t="shared" si="3"/>
        <v>7063320</v>
      </c>
      <c r="Y37" s="31">
        <f t="shared" si="3"/>
        <v>-12597751</v>
      </c>
      <c r="Z37" s="32">
        <f>+IF(X37&lt;&gt;0,+(Y37/X37)*100,0)</f>
        <v>-178.35452733275571</v>
      </c>
      <c r="AA37" s="33">
        <f>SUM(AA29:AA36)</f>
        <v>14126620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-44974577</v>
      </c>
      <c r="D44" s="29">
        <f>+D37+D43</f>
        <v>0</v>
      </c>
      <c r="E44" s="30">
        <f t="shared" si="5"/>
        <v>14126620</v>
      </c>
      <c r="F44" s="31">
        <f t="shared" si="5"/>
        <v>14126620</v>
      </c>
      <c r="G44" s="31">
        <f t="shared" si="5"/>
        <v>0</v>
      </c>
      <c r="H44" s="31">
        <f t="shared" si="5"/>
        <v>0</v>
      </c>
      <c r="I44" s="31">
        <f t="shared" si="5"/>
        <v>-2355000</v>
      </c>
      <c r="J44" s="31">
        <f t="shared" si="5"/>
        <v>-2355000</v>
      </c>
      <c r="K44" s="31">
        <f t="shared" si="5"/>
        <v>-179431</v>
      </c>
      <c r="L44" s="31">
        <f t="shared" si="5"/>
        <v>0</v>
      </c>
      <c r="M44" s="31">
        <f t="shared" si="5"/>
        <v>-3000000</v>
      </c>
      <c r="N44" s="31">
        <f t="shared" si="5"/>
        <v>-3179431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-5534431</v>
      </c>
      <c r="X44" s="31">
        <f t="shared" si="5"/>
        <v>7063320</v>
      </c>
      <c r="Y44" s="31">
        <f t="shared" si="5"/>
        <v>-12597751</v>
      </c>
      <c r="Z44" s="32">
        <f>+IF(X44&lt;&gt;0,+(Y44/X44)*100,0)</f>
        <v>-178.35452733275571</v>
      </c>
      <c r="AA44" s="33">
        <f>+AA37+AA43</f>
        <v>14126620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133946096</v>
      </c>
      <c r="D45" s="42">
        <f t="shared" si="6"/>
        <v>0</v>
      </c>
      <c r="E45" s="43">
        <f t="shared" si="6"/>
        <v>46599843</v>
      </c>
      <c r="F45" s="44">
        <f t="shared" si="6"/>
        <v>46599843</v>
      </c>
      <c r="G45" s="44">
        <f t="shared" si="6"/>
        <v>-554994</v>
      </c>
      <c r="H45" s="44">
        <f t="shared" si="6"/>
        <v>-464035</v>
      </c>
      <c r="I45" s="44">
        <f t="shared" si="6"/>
        <v>2004911</v>
      </c>
      <c r="J45" s="44">
        <f t="shared" si="6"/>
        <v>985882</v>
      </c>
      <c r="K45" s="44">
        <f t="shared" si="6"/>
        <v>-285618</v>
      </c>
      <c r="L45" s="44">
        <f t="shared" si="6"/>
        <v>-237034</v>
      </c>
      <c r="M45" s="44">
        <f t="shared" si="6"/>
        <v>2460534</v>
      </c>
      <c r="N45" s="44">
        <f t="shared" si="6"/>
        <v>1937882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2923764</v>
      </c>
      <c r="X45" s="44">
        <f t="shared" si="6"/>
        <v>23299908</v>
      </c>
      <c r="Y45" s="44">
        <f t="shared" si="6"/>
        <v>-20376144</v>
      </c>
      <c r="Z45" s="45">
        <f>+IF(X45&lt;&gt;0,+(Y45/X45)*100,0)</f>
        <v>-87.451607105058088</v>
      </c>
      <c r="AA45" s="46">
        <f>+AA26-AA44</f>
        <v>46599843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9500880</v>
      </c>
      <c r="Y47" s="20">
        <v>-9500880</v>
      </c>
      <c r="Z47" s="47">
        <v>-100</v>
      </c>
      <c r="AA47" s="22">
        <v>19001754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9500880</v>
      </c>
      <c r="Y50" s="52">
        <f t="shared" si="7"/>
        <v>-9500880</v>
      </c>
      <c r="Z50" s="53">
        <f>+IF(X50&lt;&gt;0,+(Y50/X50)*100,0)</f>
        <v>-100</v>
      </c>
      <c r="AA50" s="54">
        <f>SUM(AA47:AA49)</f>
        <v>19001754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184306677</v>
      </c>
      <c r="D6" s="18"/>
      <c r="E6" s="19">
        <v>216564694</v>
      </c>
      <c r="F6" s="20">
        <v>216564694</v>
      </c>
      <c r="G6" s="20">
        <v>42210879</v>
      </c>
      <c r="H6" s="20">
        <v>-17135563</v>
      </c>
      <c r="I6" s="20">
        <v>44136109</v>
      </c>
      <c r="J6" s="20">
        <v>69211425</v>
      </c>
      <c r="K6" s="20">
        <v>-5208643</v>
      </c>
      <c r="L6" s="20">
        <v>42664386</v>
      </c>
      <c r="M6" s="20">
        <v>50581696</v>
      </c>
      <c r="N6" s="20">
        <v>88037439</v>
      </c>
      <c r="O6" s="20"/>
      <c r="P6" s="20"/>
      <c r="Q6" s="20"/>
      <c r="R6" s="20"/>
      <c r="S6" s="20"/>
      <c r="T6" s="20"/>
      <c r="U6" s="20"/>
      <c r="V6" s="20"/>
      <c r="W6" s="20">
        <v>157248864</v>
      </c>
      <c r="X6" s="20">
        <v>108282414</v>
      </c>
      <c r="Y6" s="20">
        <v>48966450</v>
      </c>
      <c r="Z6" s="21">
        <v>45.221055008987889</v>
      </c>
      <c r="AA6" s="22">
        <v>216564694</v>
      </c>
    </row>
    <row r="7" spans="1:27" ht="13.5" x14ac:dyDescent="0.25">
      <c r="A7" s="23" t="s">
        <v>35</v>
      </c>
      <c r="B7" s="17" t="s">
        <v>32</v>
      </c>
      <c r="C7" s="18">
        <v>-5364362</v>
      </c>
      <c r="D7" s="18"/>
      <c r="E7" s="19">
        <v>-12444846</v>
      </c>
      <c r="F7" s="20">
        <v>-12444846</v>
      </c>
      <c r="G7" s="20">
        <v>244463487</v>
      </c>
      <c r="H7" s="20">
        <v>6007753</v>
      </c>
      <c r="I7" s="20">
        <v>1894579</v>
      </c>
      <c r="J7" s="20">
        <v>252365819</v>
      </c>
      <c r="K7" s="20">
        <v>-6044299</v>
      </c>
      <c r="L7" s="20">
        <v>1229409</v>
      </c>
      <c r="M7" s="20">
        <v>638153</v>
      </c>
      <c r="N7" s="20">
        <v>-4176737</v>
      </c>
      <c r="O7" s="20"/>
      <c r="P7" s="20"/>
      <c r="Q7" s="20"/>
      <c r="R7" s="20"/>
      <c r="S7" s="20"/>
      <c r="T7" s="20"/>
      <c r="U7" s="20"/>
      <c r="V7" s="20"/>
      <c r="W7" s="20">
        <v>248189082</v>
      </c>
      <c r="X7" s="20">
        <v>-6251484</v>
      </c>
      <c r="Y7" s="20">
        <v>254440566</v>
      </c>
      <c r="Z7" s="21">
        <v>-4070.0826555742601</v>
      </c>
      <c r="AA7" s="22">
        <v>-12444846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/>
      <c r="G12" s="20">
        <v>3290477</v>
      </c>
      <c r="H12" s="20"/>
      <c r="I12" s="20"/>
      <c r="J12" s="20">
        <v>3290477</v>
      </c>
      <c r="K12" s="20">
        <v>376</v>
      </c>
      <c r="L12" s="20"/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3290853</v>
      </c>
      <c r="X12" s="20"/>
      <c r="Y12" s="20">
        <v>3290853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182232792</v>
      </c>
      <c r="D13" s="29">
        <f>SUM(D6:D12)</f>
        <v>0</v>
      </c>
      <c r="E13" s="30">
        <f t="shared" si="0"/>
        <v>204119848</v>
      </c>
      <c r="F13" s="31">
        <f t="shared" si="0"/>
        <v>204119848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-11252566</v>
      </c>
      <c r="L13" s="31">
        <f t="shared" si="0"/>
        <v>43893795</v>
      </c>
      <c r="M13" s="31">
        <f t="shared" si="0"/>
        <v>51219849</v>
      </c>
      <c r="N13" s="31">
        <f t="shared" si="0"/>
        <v>83861078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408728799</v>
      </c>
      <c r="X13" s="31">
        <f t="shared" si="0"/>
        <v>102030930</v>
      </c>
      <c r="Y13" s="31">
        <f t="shared" si="0"/>
        <v>306697869</v>
      </c>
      <c r="Z13" s="32">
        <f>+IF(X13&lt;&gt;0,+(Y13/X13)*100,0)</f>
        <v>300.5930348767771</v>
      </c>
      <c r="AA13" s="33">
        <f>SUM(AA6:AA12)</f>
        <v>204119848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841692194</v>
      </c>
      <c r="D17" s="18"/>
      <c r="E17" s="19">
        <v>-76443147</v>
      </c>
      <c r="F17" s="20">
        <v>-76443147</v>
      </c>
      <c r="G17" s="24">
        <v>839661782</v>
      </c>
      <c r="H17" s="24">
        <v>-5273056</v>
      </c>
      <c r="I17" s="24">
        <v>803911</v>
      </c>
      <c r="J17" s="20">
        <v>835192637</v>
      </c>
      <c r="K17" s="24">
        <v>-554013</v>
      </c>
      <c r="L17" s="24">
        <v>-4895305</v>
      </c>
      <c r="M17" s="20">
        <v>-2476090</v>
      </c>
      <c r="N17" s="24">
        <v>-7925408</v>
      </c>
      <c r="O17" s="24"/>
      <c r="P17" s="24"/>
      <c r="Q17" s="20"/>
      <c r="R17" s="24"/>
      <c r="S17" s="24"/>
      <c r="T17" s="20"/>
      <c r="U17" s="24"/>
      <c r="V17" s="24"/>
      <c r="W17" s="24">
        <v>827267229</v>
      </c>
      <c r="X17" s="20">
        <v>-62595029</v>
      </c>
      <c r="Y17" s="24">
        <v>889862258</v>
      </c>
      <c r="Z17" s="25">
        <v>-1421.6180936668309</v>
      </c>
      <c r="AA17" s="26">
        <v>-76443147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841692194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-76443147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-554013</v>
      </c>
      <c r="L25" s="36">
        <f t="shared" si="1"/>
        <v>-4895305</v>
      </c>
      <c r="M25" s="36">
        <f t="shared" si="1"/>
        <v>-2476090</v>
      </c>
      <c r="N25" s="36">
        <f t="shared" si="1"/>
        <v>-7925408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827267229</v>
      </c>
      <c r="X25" s="36">
        <f t="shared" si="1"/>
        <v>-62595029</v>
      </c>
      <c r="Y25" s="36">
        <f t="shared" si="1"/>
        <v>889862258</v>
      </c>
      <c r="Z25" s="37">
        <f>+IF(X25&lt;&gt;0,+(Y25/X25)*100,0)</f>
        <v>-1421.6180936668309</v>
      </c>
      <c r="AA25" s="38">
        <f>SUM(AA15:AA24)</f>
        <v>-76443147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1023924986</v>
      </c>
      <c r="D26" s="29">
        <f>+D13+D25</f>
        <v>0</v>
      </c>
      <c r="E26" s="30">
        <f t="shared" si="2"/>
        <v>127676701</v>
      </c>
      <c r="F26" s="31">
        <f t="shared" si="2"/>
        <v>127676701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-11806579</v>
      </c>
      <c r="L26" s="31">
        <f t="shared" si="2"/>
        <v>38998490</v>
      </c>
      <c r="M26" s="31">
        <f t="shared" si="2"/>
        <v>48743759</v>
      </c>
      <c r="N26" s="31">
        <f t="shared" si="2"/>
        <v>75935670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1235996028</v>
      </c>
      <c r="X26" s="31">
        <f t="shared" si="2"/>
        <v>39435901</v>
      </c>
      <c r="Y26" s="31">
        <f t="shared" si="2"/>
        <v>1196560127</v>
      </c>
      <c r="Z26" s="32">
        <f>+IF(X26&lt;&gt;0,+(Y26/X26)*100,0)</f>
        <v>3034.1899047773754</v>
      </c>
      <c r="AA26" s="33">
        <f>+AA13+AA25</f>
        <v>127676701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>
        <v>198699</v>
      </c>
      <c r="L31" s="20">
        <v>230351</v>
      </c>
      <c r="M31" s="20">
        <v>210346</v>
      </c>
      <c r="N31" s="20">
        <v>639396</v>
      </c>
      <c r="O31" s="20"/>
      <c r="P31" s="20"/>
      <c r="Q31" s="20"/>
      <c r="R31" s="20"/>
      <c r="S31" s="20"/>
      <c r="T31" s="20"/>
      <c r="U31" s="20"/>
      <c r="V31" s="20"/>
      <c r="W31" s="20">
        <v>1216247</v>
      </c>
      <c r="X31" s="20"/>
      <c r="Y31" s="20">
        <v>1216247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88406717</v>
      </c>
      <c r="D32" s="18"/>
      <c r="E32" s="19"/>
      <c r="F32" s="20"/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/>
      <c r="Y32" s="20">
        <v>88406716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>
        <v>-3922905</v>
      </c>
      <c r="L33" s="20"/>
      <c r="M33" s="20">
        <v>4830161</v>
      </c>
      <c r="N33" s="20">
        <v>907256</v>
      </c>
      <c r="O33" s="20"/>
      <c r="P33" s="20"/>
      <c r="Q33" s="20"/>
      <c r="R33" s="20"/>
      <c r="S33" s="20"/>
      <c r="T33" s="20"/>
      <c r="U33" s="20"/>
      <c r="V33" s="20"/>
      <c r="W33" s="20">
        <v>7407256</v>
      </c>
      <c r="X33" s="20"/>
      <c r="Y33" s="20">
        <v>7407256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28126049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-3724206</v>
      </c>
      <c r="L37" s="31">
        <f t="shared" si="3"/>
        <v>230351</v>
      </c>
      <c r="M37" s="31">
        <f t="shared" si="3"/>
        <v>5040507</v>
      </c>
      <c r="N37" s="31">
        <f t="shared" si="3"/>
        <v>1546652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97030219</v>
      </c>
      <c r="X37" s="31">
        <f t="shared" si="3"/>
        <v>0</v>
      </c>
      <c r="Y37" s="31">
        <f t="shared" si="3"/>
        <v>97030219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28126049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-3724206</v>
      </c>
      <c r="L44" s="31">
        <f t="shared" si="5"/>
        <v>230351</v>
      </c>
      <c r="M44" s="31">
        <f t="shared" si="5"/>
        <v>5040507</v>
      </c>
      <c r="N44" s="31">
        <f t="shared" si="5"/>
        <v>1546652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97030219</v>
      </c>
      <c r="X44" s="31">
        <f t="shared" si="5"/>
        <v>0</v>
      </c>
      <c r="Y44" s="31">
        <f t="shared" si="5"/>
        <v>97030219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995798937</v>
      </c>
      <c r="D45" s="42">
        <f t="shared" si="6"/>
        <v>0</v>
      </c>
      <c r="E45" s="43">
        <f t="shared" si="6"/>
        <v>127676701</v>
      </c>
      <c r="F45" s="44">
        <f t="shared" si="6"/>
        <v>127676701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-8082373</v>
      </c>
      <c r="L45" s="44">
        <f t="shared" si="6"/>
        <v>38768139</v>
      </c>
      <c r="M45" s="44">
        <f t="shared" si="6"/>
        <v>43703252</v>
      </c>
      <c r="N45" s="44">
        <f t="shared" si="6"/>
        <v>74389018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1138965809</v>
      </c>
      <c r="X45" s="44">
        <f t="shared" si="6"/>
        <v>39435901</v>
      </c>
      <c r="Y45" s="44">
        <f t="shared" si="6"/>
        <v>1099529908</v>
      </c>
      <c r="Z45" s="45">
        <f>+IF(X45&lt;&gt;0,+(Y45/X45)*100,0)</f>
        <v>2788.144508223611</v>
      </c>
      <c r="AA45" s="46">
        <f>+AA26-AA44</f>
        <v>127676701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186816200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93408216</v>
      </c>
      <c r="Y47" s="20">
        <v>-93408216</v>
      </c>
      <c r="Z47" s="47">
        <v>-100</v>
      </c>
      <c r="AA47" s="22">
        <v>186816200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186816200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93408216</v>
      </c>
      <c r="Y50" s="52">
        <f t="shared" si="7"/>
        <v>-93408216</v>
      </c>
      <c r="Z50" s="53">
        <f>+IF(X50&lt;&gt;0,+(Y50/X50)*100,0)</f>
        <v>-100</v>
      </c>
      <c r="AA50" s="54">
        <f>SUM(AA47:AA49)</f>
        <v>186816200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-1087657</v>
      </c>
      <c r="D6" s="18"/>
      <c r="E6" s="19">
        <v>-19226500</v>
      </c>
      <c r="F6" s="20">
        <v>-19226500</v>
      </c>
      <c r="G6" s="20"/>
      <c r="H6" s="20"/>
      <c r="I6" s="20"/>
      <c r="J6" s="20"/>
      <c r="K6" s="20">
        <v>-357209</v>
      </c>
      <c r="L6" s="20">
        <v>-603034</v>
      </c>
      <c r="M6" s="20">
        <v>-663564</v>
      </c>
      <c r="N6" s="20">
        <v>-1623807</v>
      </c>
      <c r="O6" s="20"/>
      <c r="P6" s="20"/>
      <c r="Q6" s="20"/>
      <c r="R6" s="20"/>
      <c r="S6" s="20"/>
      <c r="T6" s="20"/>
      <c r="U6" s="20"/>
      <c r="V6" s="20"/>
      <c r="W6" s="20">
        <v>-1623807</v>
      </c>
      <c r="X6" s="20">
        <v>-9613254</v>
      </c>
      <c r="Y6" s="20">
        <v>7989447</v>
      </c>
      <c r="Z6" s="21">
        <v>-83.108664350281387</v>
      </c>
      <c r="AA6" s="22">
        <v>-19226500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2263326</v>
      </c>
      <c r="F7" s="20">
        <v>2263326</v>
      </c>
      <c r="G7" s="20"/>
      <c r="H7" s="20"/>
      <c r="I7" s="20"/>
      <c r="J7" s="20"/>
      <c r="K7" s="20">
        <v>804958</v>
      </c>
      <c r="L7" s="20">
        <v>1262673</v>
      </c>
      <c r="M7" s="20">
        <v>887595</v>
      </c>
      <c r="N7" s="20">
        <v>2955226</v>
      </c>
      <c r="O7" s="20"/>
      <c r="P7" s="20"/>
      <c r="Q7" s="20"/>
      <c r="R7" s="20"/>
      <c r="S7" s="20"/>
      <c r="T7" s="20"/>
      <c r="U7" s="20"/>
      <c r="V7" s="20"/>
      <c r="W7" s="20">
        <v>2955226</v>
      </c>
      <c r="X7" s="20">
        <v>1131666</v>
      </c>
      <c r="Y7" s="20">
        <v>1823560</v>
      </c>
      <c r="Z7" s="21">
        <v>161.13941746062886</v>
      </c>
      <c r="AA7" s="22">
        <v>2263326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-402329</v>
      </c>
      <c r="F10" s="20">
        <v>-402329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-201168</v>
      </c>
      <c r="Y10" s="20">
        <v>201168</v>
      </c>
      <c r="Z10" s="21">
        <v>-100</v>
      </c>
      <c r="AA10" s="22">
        <v>-402329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-1087657</v>
      </c>
      <c r="D13" s="29">
        <f>SUM(D6:D12)</f>
        <v>0</v>
      </c>
      <c r="E13" s="30">
        <f t="shared" si="0"/>
        <v>-17365503</v>
      </c>
      <c r="F13" s="31">
        <f t="shared" si="0"/>
        <v>-17365503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447749</v>
      </c>
      <c r="L13" s="31">
        <f t="shared" si="0"/>
        <v>659639</v>
      </c>
      <c r="M13" s="31">
        <f t="shared" si="0"/>
        <v>224031</v>
      </c>
      <c r="N13" s="31">
        <f t="shared" si="0"/>
        <v>1331419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1331419</v>
      </c>
      <c r="X13" s="31">
        <f t="shared" si="0"/>
        <v>-8682756</v>
      </c>
      <c r="Y13" s="31">
        <f t="shared" si="0"/>
        <v>10014175</v>
      </c>
      <c r="Z13" s="32">
        <f>+IF(X13&lt;&gt;0,+(Y13/X13)*100,0)</f>
        <v>-115.33405983077263</v>
      </c>
      <c r="AA13" s="33">
        <f>SUM(AA6:AA12)</f>
        <v>-17365503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771731</v>
      </c>
      <c r="D17" s="18"/>
      <c r="E17" s="19">
        <v>16718696</v>
      </c>
      <c r="F17" s="20">
        <v>16718696</v>
      </c>
      <c r="G17" s="24">
        <v>4349845</v>
      </c>
      <c r="H17" s="24">
        <v>2037692</v>
      </c>
      <c r="I17" s="24">
        <v>1636358</v>
      </c>
      <c r="J17" s="20">
        <v>8023895</v>
      </c>
      <c r="K17" s="24"/>
      <c r="L17" s="24"/>
      <c r="M17" s="20">
        <v>6482049</v>
      </c>
      <c r="N17" s="24">
        <v>6482049</v>
      </c>
      <c r="O17" s="24"/>
      <c r="P17" s="24"/>
      <c r="Q17" s="20"/>
      <c r="R17" s="24"/>
      <c r="S17" s="24"/>
      <c r="T17" s="20"/>
      <c r="U17" s="24"/>
      <c r="V17" s="24"/>
      <c r="W17" s="24">
        <v>14505944</v>
      </c>
      <c r="X17" s="20">
        <v>8359344</v>
      </c>
      <c r="Y17" s="24">
        <v>6146600</v>
      </c>
      <c r="Z17" s="25">
        <v>73.529693239086697</v>
      </c>
      <c r="AA17" s="26">
        <v>16718696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771731</v>
      </c>
      <c r="D25" s="29">
        <f t="shared" ref="D25:Y25" si="1">SUM(D15:D24)</f>
        <v>0</v>
      </c>
      <c r="E25" s="35">
        <f t="shared" si="1"/>
        <v>16718696</v>
      </c>
      <c r="F25" s="36">
        <f t="shared" si="1"/>
        <v>16718696</v>
      </c>
      <c r="G25" s="36">
        <f t="shared" si="1"/>
        <v>4349845</v>
      </c>
      <c r="H25" s="36">
        <f t="shared" si="1"/>
        <v>2037692</v>
      </c>
      <c r="I25" s="36">
        <f t="shared" si="1"/>
        <v>1636358</v>
      </c>
      <c r="J25" s="36">
        <f t="shared" si="1"/>
        <v>8023895</v>
      </c>
      <c r="K25" s="36">
        <f t="shared" si="1"/>
        <v>0</v>
      </c>
      <c r="L25" s="36">
        <f t="shared" si="1"/>
        <v>0</v>
      </c>
      <c r="M25" s="36">
        <f t="shared" si="1"/>
        <v>6482049</v>
      </c>
      <c r="N25" s="36">
        <f t="shared" si="1"/>
        <v>6482049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14505944</v>
      </c>
      <c r="X25" s="36">
        <f t="shared" si="1"/>
        <v>8359344</v>
      </c>
      <c r="Y25" s="36">
        <f t="shared" si="1"/>
        <v>6146600</v>
      </c>
      <c r="Z25" s="37">
        <f>+IF(X25&lt;&gt;0,+(Y25/X25)*100,0)</f>
        <v>73.529693239086697</v>
      </c>
      <c r="AA25" s="38">
        <f>SUM(AA15:AA24)</f>
        <v>16718696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-315926</v>
      </c>
      <c r="D26" s="29">
        <f>+D13+D25</f>
        <v>0</v>
      </c>
      <c r="E26" s="30">
        <f t="shared" si="2"/>
        <v>-646807</v>
      </c>
      <c r="F26" s="31">
        <f t="shared" si="2"/>
        <v>-646807</v>
      </c>
      <c r="G26" s="31">
        <f t="shared" si="2"/>
        <v>4349845</v>
      </c>
      <c r="H26" s="31">
        <f t="shared" si="2"/>
        <v>2037692</v>
      </c>
      <c r="I26" s="31">
        <f t="shared" si="2"/>
        <v>1636358</v>
      </c>
      <c r="J26" s="31">
        <f t="shared" si="2"/>
        <v>8023895</v>
      </c>
      <c r="K26" s="31">
        <f t="shared" si="2"/>
        <v>447749</v>
      </c>
      <c r="L26" s="31">
        <f t="shared" si="2"/>
        <v>659639</v>
      </c>
      <c r="M26" s="31">
        <f t="shared" si="2"/>
        <v>6706080</v>
      </c>
      <c r="N26" s="31">
        <f t="shared" si="2"/>
        <v>7813468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15837363</v>
      </c>
      <c r="X26" s="31">
        <f t="shared" si="2"/>
        <v>-323412</v>
      </c>
      <c r="Y26" s="31">
        <f t="shared" si="2"/>
        <v>16160775</v>
      </c>
      <c r="Z26" s="32">
        <f>+IF(X26&lt;&gt;0,+(Y26/X26)*100,0)</f>
        <v>-4996.9620793291524</v>
      </c>
      <c r="AA26" s="33">
        <f>+AA13+AA25</f>
        <v>-646807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175492</v>
      </c>
      <c r="D31" s="18"/>
      <c r="E31" s="19"/>
      <c r="F31" s="20"/>
      <c r="G31" s="20"/>
      <c r="H31" s="20">
        <v>3396</v>
      </c>
      <c r="I31" s="20"/>
      <c r="J31" s="20">
        <v>3396</v>
      </c>
      <c r="K31" s="20"/>
      <c r="L31" s="20">
        <v>1256</v>
      </c>
      <c r="M31" s="20"/>
      <c r="N31" s="20">
        <v>1256</v>
      </c>
      <c r="O31" s="20"/>
      <c r="P31" s="20"/>
      <c r="Q31" s="20"/>
      <c r="R31" s="20"/>
      <c r="S31" s="20"/>
      <c r="T31" s="20"/>
      <c r="U31" s="20"/>
      <c r="V31" s="20"/>
      <c r="W31" s="20">
        <v>4652</v>
      </c>
      <c r="X31" s="20"/>
      <c r="Y31" s="20">
        <v>4652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691797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</v>
      </c>
      <c r="Y32" s="20">
        <v>-6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3230608</v>
      </c>
      <c r="D35" s="18"/>
      <c r="E35" s="19">
        <v>1118228</v>
      </c>
      <c r="F35" s="20">
        <v>1118228</v>
      </c>
      <c r="G35" s="20"/>
      <c r="H35" s="20"/>
      <c r="I35" s="20"/>
      <c r="J35" s="20"/>
      <c r="K35" s="20">
        <v>90641</v>
      </c>
      <c r="L35" s="20">
        <v>164505</v>
      </c>
      <c r="M35" s="20">
        <v>115773</v>
      </c>
      <c r="N35" s="20">
        <v>370919</v>
      </c>
      <c r="O35" s="20"/>
      <c r="P35" s="20"/>
      <c r="Q35" s="20"/>
      <c r="R35" s="20"/>
      <c r="S35" s="20"/>
      <c r="T35" s="20"/>
      <c r="U35" s="20"/>
      <c r="V35" s="20"/>
      <c r="W35" s="20">
        <v>370919</v>
      </c>
      <c r="X35" s="20">
        <v>559122</v>
      </c>
      <c r="Y35" s="20">
        <v>-188203</v>
      </c>
      <c r="Z35" s="21">
        <v>-33.660453353650901</v>
      </c>
      <c r="AA35" s="22">
        <v>1118228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4097897</v>
      </c>
      <c r="D37" s="29">
        <f t="shared" ref="D37:Y37" si="3">SUM(D29:D36)</f>
        <v>0</v>
      </c>
      <c r="E37" s="30">
        <f t="shared" si="3"/>
        <v>1118228</v>
      </c>
      <c r="F37" s="31">
        <f t="shared" si="3"/>
        <v>1118228</v>
      </c>
      <c r="G37" s="31">
        <f t="shared" si="3"/>
        <v>0</v>
      </c>
      <c r="H37" s="31">
        <f t="shared" si="3"/>
        <v>3396</v>
      </c>
      <c r="I37" s="31">
        <f t="shared" si="3"/>
        <v>0</v>
      </c>
      <c r="J37" s="31">
        <f t="shared" si="3"/>
        <v>3396</v>
      </c>
      <c r="K37" s="31">
        <f t="shared" si="3"/>
        <v>90641</v>
      </c>
      <c r="L37" s="31">
        <f t="shared" si="3"/>
        <v>165761</v>
      </c>
      <c r="M37" s="31">
        <f t="shared" si="3"/>
        <v>115773</v>
      </c>
      <c r="N37" s="31">
        <f t="shared" si="3"/>
        <v>372175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375571</v>
      </c>
      <c r="X37" s="31">
        <f t="shared" si="3"/>
        <v>559128</v>
      </c>
      <c r="Y37" s="31">
        <f t="shared" si="3"/>
        <v>-183557</v>
      </c>
      <c r="Z37" s="32">
        <f>+IF(X37&lt;&gt;0,+(Y37/X37)*100,0)</f>
        <v>-32.82915539912149</v>
      </c>
      <c r="AA37" s="33">
        <f>SUM(AA29:AA36)</f>
        <v>1118228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4097897</v>
      </c>
      <c r="D44" s="29">
        <f>+D37+D43</f>
        <v>0</v>
      </c>
      <c r="E44" s="30">
        <f t="shared" si="5"/>
        <v>1118228</v>
      </c>
      <c r="F44" s="31">
        <f t="shared" si="5"/>
        <v>1118228</v>
      </c>
      <c r="G44" s="31">
        <f t="shared" si="5"/>
        <v>0</v>
      </c>
      <c r="H44" s="31">
        <f t="shared" si="5"/>
        <v>3396</v>
      </c>
      <c r="I44" s="31">
        <f t="shared" si="5"/>
        <v>0</v>
      </c>
      <c r="J44" s="31">
        <f t="shared" si="5"/>
        <v>3396</v>
      </c>
      <c r="K44" s="31">
        <f t="shared" si="5"/>
        <v>90641</v>
      </c>
      <c r="L44" s="31">
        <f t="shared" si="5"/>
        <v>165761</v>
      </c>
      <c r="M44" s="31">
        <f t="shared" si="5"/>
        <v>115773</v>
      </c>
      <c r="N44" s="31">
        <f t="shared" si="5"/>
        <v>372175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375571</v>
      </c>
      <c r="X44" s="31">
        <f t="shared" si="5"/>
        <v>559128</v>
      </c>
      <c r="Y44" s="31">
        <f t="shared" si="5"/>
        <v>-183557</v>
      </c>
      <c r="Z44" s="32">
        <f>+IF(X44&lt;&gt;0,+(Y44/X44)*100,0)</f>
        <v>-32.82915539912149</v>
      </c>
      <c r="AA44" s="33">
        <f>+AA37+AA43</f>
        <v>1118228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-4413823</v>
      </c>
      <c r="D45" s="42">
        <f t="shared" si="6"/>
        <v>0</v>
      </c>
      <c r="E45" s="43">
        <f t="shared" si="6"/>
        <v>-1765035</v>
      </c>
      <c r="F45" s="44">
        <f t="shared" si="6"/>
        <v>-1765035</v>
      </c>
      <c r="G45" s="44">
        <f t="shared" si="6"/>
        <v>4349845</v>
      </c>
      <c r="H45" s="44">
        <f t="shared" si="6"/>
        <v>2034296</v>
      </c>
      <c r="I45" s="44">
        <f t="shared" si="6"/>
        <v>1636358</v>
      </c>
      <c r="J45" s="44">
        <f t="shared" si="6"/>
        <v>8020499</v>
      </c>
      <c r="K45" s="44">
        <f t="shared" si="6"/>
        <v>357108</v>
      </c>
      <c r="L45" s="44">
        <f t="shared" si="6"/>
        <v>493878</v>
      </c>
      <c r="M45" s="44">
        <f t="shared" si="6"/>
        <v>6590307</v>
      </c>
      <c r="N45" s="44">
        <f t="shared" si="6"/>
        <v>7441293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15461792</v>
      </c>
      <c r="X45" s="44">
        <f t="shared" si="6"/>
        <v>-882540</v>
      </c>
      <c r="Y45" s="44">
        <f t="shared" si="6"/>
        <v>16344332</v>
      </c>
      <c r="Z45" s="45">
        <f>+IF(X45&lt;&gt;0,+(Y45/X45)*100,0)</f>
        <v>-1851.9650100845286</v>
      </c>
      <c r="AA45" s="46">
        <f>+AA26-AA44</f>
        <v>-1765035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-6411131</v>
      </c>
      <c r="F6" s="20">
        <v>-6411131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-3205566</v>
      </c>
      <c r="Y6" s="20">
        <v>3205566</v>
      </c>
      <c r="Z6" s="21">
        <v>-100</v>
      </c>
      <c r="AA6" s="22">
        <v>-6411131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836235</v>
      </c>
      <c r="F11" s="20">
        <v>836235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418116</v>
      </c>
      <c r="Y11" s="24">
        <v>-418116</v>
      </c>
      <c r="Z11" s="25">
        <v>-100</v>
      </c>
      <c r="AA11" s="26">
        <v>836235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-5574896</v>
      </c>
      <c r="F13" s="31">
        <f t="shared" si="0"/>
        <v>-5574896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-2787450</v>
      </c>
      <c r="Y13" s="31">
        <f t="shared" si="0"/>
        <v>2787450</v>
      </c>
      <c r="Z13" s="32">
        <f>+IF(X13&lt;&gt;0,+(Y13/X13)*100,0)</f>
        <v>-100</v>
      </c>
      <c r="AA13" s="33">
        <f>SUM(AA6:AA12)</f>
        <v>-5574896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-5574896</v>
      </c>
      <c r="F26" s="31">
        <f t="shared" si="2"/>
        <v>-5574896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-2787450</v>
      </c>
      <c r="Y26" s="31">
        <f t="shared" si="2"/>
        <v>2787450</v>
      </c>
      <c r="Z26" s="32">
        <f>+IF(X26&lt;&gt;0,+(Y26/X26)*100,0)</f>
        <v>-100</v>
      </c>
      <c r="AA26" s="33">
        <f>+AA13+AA25</f>
        <v>-5574896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-5574896</v>
      </c>
      <c r="F45" s="44">
        <f t="shared" si="6"/>
        <v>-5574896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-2787450</v>
      </c>
      <c r="Y45" s="44">
        <f t="shared" si="6"/>
        <v>2787450</v>
      </c>
      <c r="Z45" s="45">
        <f>+IF(X45&lt;&gt;0,+(Y45/X45)*100,0)</f>
        <v>-100</v>
      </c>
      <c r="AA45" s="46">
        <f>+AA26-AA44</f>
        <v>-5574896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-51208561</v>
      </c>
      <c r="F6" s="20">
        <v>-51208561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-25604280</v>
      </c>
      <c r="Y6" s="20">
        <v>25604280</v>
      </c>
      <c r="Z6" s="21">
        <v>-100</v>
      </c>
      <c r="AA6" s="22">
        <v>-51208561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9458290</v>
      </c>
      <c r="F11" s="20">
        <v>9458290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4729146</v>
      </c>
      <c r="Y11" s="24">
        <v>-4729146</v>
      </c>
      <c r="Z11" s="25">
        <v>-100</v>
      </c>
      <c r="AA11" s="26">
        <v>9458290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-41750271</v>
      </c>
      <c r="F13" s="31">
        <f t="shared" si="0"/>
        <v>-41750271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-20875134</v>
      </c>
      <c r="Y13" s="31">
        <f t="shared" si="0"/>
        <v>20875134</v>
      </c>
      <c r="Z13" s="32">
        <f>+IF(X13&lt;&gt;0,+(Y13/X13)*100,0)</f>
        <v>-100</v>
      </c>
      <c r="AA13" s="33">
        <f>SUM(AA6:AA12)</f>
        <v>-41750271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77846460</v>
      </c>
      <c r="D17" s="18"/>
      <c r="E17" s="19">
        <v>10526087</v>
      </c>
      <c r="F17" s="20">
        <v>10526087</v>
      </c>
      <c r="G17" s="24"/>
      <c r="H17" s="24">
        <v>1948610</v>
      </c>
      <c r="I17" s="24">
        <v>1782111</v>
      </c>
      <c r="J17" s="20">
        <v>3730721</v>
      </c>
      <c r="K17" s="24"/>
      <c r="L17" s="24">
        <v>2785615</v>
      </c>
      <c r="M17" s="20">
        <v>1745727</v>
      </c>
      <c r="N17" s="24">
        <v>4531342</v>
      </c>
      <c r="O17" s="24"/>
      <c r="P17" s="24"/>
      <c r="Q17" s="20"/>
      <c r="R17" s="24"/>
      <c r="S17" s="24"/>
      <c r="T17" s="20"/>
      <c r="U17" s="24"/>
      <c r="V17" s="24"/>
      <c r="W17" s="24">
        <v>8262063</v>
      </c>
      <c r="X17" s="20">
        <v>5263044</v>
      </c>
      <c r="Y17" s="24">
        <v>2999019</v>
      </c>
      <c r="Z17" s="25">
        <v>56.982594103336396</v>
      </c>
      <c r="AA17" s="26">
        <v>10526087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77846460</v>
      </c>
      <c r="D25" s="29">
        <f t="shared" ref="D25:Y25" si="1">SUM(D15:D24)</f>
        <v>0</v>
      </c>
      <c r="E25" s="35">
        <f t="shared" si="1"/>
        <v>10526087</v>
      </c>
      <c r="F25" s="36">
        <f t="shared" si="1"/>
        <v>10526087</v>
      </c>
      <c r="G25" s="36">
        <f t="shared" si="1"/>
        <v>0</v>
      </c>
      <c r="H25" s="36">
        <f t="shared" si="1"/>
        <v>1948610</v>
      </c>
      <c r="I25" s="36">
        <f t="shared" si="1"/>
        <v>1782111</v>
      </c>
      <c r="J25" s="36">
        <f t="shared" si="1"/>
        <v>3730721</v>
      </c>
      <c r="K25" s="36">
        <f t="shared" si="1"/>
        <v>0</v>
      </c>
      <c r="L25" s="36">
        <f t="shared" si="1"/>
        <v>2785615</v>
      </c>
      <c r="M25" s="36">
        <f t="shared" si="1"/>
        <v>1745727</v>
      </c>
      <c r="N25" s="36">
        <f t="shared" si="1"/>
        <v>4531342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8262063</v>
      </c>
      <c r="X25" s="36">
        <f t="shared" si="1"/>
        <v>5263044</v>
      </c>
      <c r="Y25" s="36">
        <f t="shared" si="1"/>
        <v>2999019</v>
      </c>
      <c r="Z25" s="37">
        <f>+IF(X25&lt;&gt;0,+(Y25/X25)*100,0)</f>
        <v>56.982594103336396</v>
      </c>
      <c r="AA25" s="38">
        <f>SUM(AA15:AA24)</f>
        <v>10526087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77846460</v>
      </c>
      <c r="D26" s="29">
        <f>+D13+D25</f>
        <v>0</v>
      </c>
      <c r="E26" s="30">
        <f t="shared" si="2"/>
        <v>-31224184</v>
      </c>
      <c r="F26" s="31">
        <f t="shared" si="2"/>
        <v>-31224184</v>
      </c>
      <c r="G26" s="31">
        <f t="shared" si="2"/>
        <v>0</v>
      </c>
      <c r="H26" s="31">
        <f t="shared" si="2"/>
        <v>1948610</v>
      </c>
      <c r="I26" s="31">
        <f t="shared" si="2"/>
        <v>1782111</v>
      </c>
      <c r="J26" s="31">
        <f t="shared" si="2"/>
        <v>3730721</v>
      </c>
      <c r="K26" s="31">
        <f t="shared" si="2"/>
        <v>0</v>
      </c>
      <c r="L26" s="31">
        <f t="shared" si="2"/>
        <v>2785615</v>
      </c>
      <c r="M26" s="31">
        <f t="shared" si="2"/>
        <v>1745727</v>
      </c>
      <c r="N26" s="31">
        <f t="shared" si="2"/>
        <v>4531342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8262063</v>
      </c>
      <c r="X26" s="31">
        <f t="shared" si="2"/>
        <v>-15612090</v>
      </c>
      <c r="Y26" s="31">
        <f t="shared" si="2"/>
        <v>23874153</v>
      </c>
      <c r="Z26" s="32">
        <f>+IF(X26&lt;&gt;0,+(Y26/X26)*100,0)</f>
        <v>-152.92092858803659</v>
      </c>
      <c r="AA26" s="33">
        <f>+AA13+AA25</f>
        <v>-31224184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78846460</v>
      </c>
      <c r="D45" s="42">
        <f t="shared" si="6"/>
        <v>0</v>
      </c>
      <c r="E45" s="43">
        <f t="shared" si="6"/>
        <v>-31224184</v>
      </c>
      <c r="F45" s="44">
        <f t="shared" si="6"/>
        <v>-31224184</v>
      </c>
      <c r="G45" s="44">
        <f t="shared" si="6"/>
        <v>0</v>
      </c>
      <c r="H45" s="44">
        <f t="shared" si="6"/>
        <v>1948610</v>
      </c>
      <c r="I45" s="44">
        <f t="shared" si="6"/>
        <v>1782111</v>
      </c>
      <c r="J45" s="44">
        <f t="shared" si="6"/>
        <v>3730721</v>
      </c>
      <c r="K45" s="44">
        <f t="shared" si="6"/>
        <v>0</v>
      </c>
      <c r="L45" s="44">
        <f t="shared" si="6"/>
        <v>2785615</v>
      </c>
      <c r="M45" s="44">
        <f t="shared" si="6"/>
        <v>1745727</v>
      </c>
      <c r="N45" s="44">
        <f t="shared" si="6"/>
        <v>4531342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8262063</v>
      </c>
      <c r="X45" s="44">
        <f t="shared" si="6"/>
        <v>-15612090</v>
      </c>
      <c r="Y45" s="44">
        <f t="shared" si="6"/>
        <v>23874153</v>
      </c>
      <c r="Z45" s="45">
        <f>+IF(X45&lt;&gt;0,+(Y45/X45)*100,0)</f>
        <v>-152.92092858803659</v>
      </c>
      <c r="AA45" s="46">
        <f>+AA26-AA44</f>
        <v>-31224184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1867754</v>
      </c>
      <c r="F6" s="20">
        <v>1867754</v>
      </c>
      <c r="G6" s="20"/>
      <c r="H6" s="20"/>
      <c r="I6" s="20"/>
      <c r="J6" s="20"/>
      <c r="K6" s="20">
        <v>19617028</v>
      </c>
      <c r="L6" s="20"/>
      <c r="M6" s="20"/>
      <c r="N6" s="20">
        <v>19617028</v>
      </c>
      <c r="O6" s="20"/>
      <c r="P6" s="20"/>
      <c r="Q6" s="20"/>
      <c r="R6" s="20"/>
      <c r="S6" s="20"/>
      <c r="T6" s="20"/>
      <c r="U6" s="20"/>
      <c r="V6" s="20"/>
      <c r="W6" s="20">
        <v>19617028</v>
      </c>
      <c r="X6" s="20">
        <v>933888</v>
      </c>
      <c r="Y6" s="20">
        <v>18683140</v>
      </c>
      <c r="Z6" s="21">
        <v>2000.5760862116229</v>
      </c>
      <c r="AA6" s="22">
        <v>1867754</v>
      </c>
    </row>
    <row r="7" spans="1:27" ht="13.5" x14ac:dyDescent="0.25">
      <c r="A7" s="23" t="s">
        <v>35</v>
      </c>
      <c r="B7" s="17" t="s">
        <v>32</v>
      </c>
      <c r="C7" s="18">
        <v>6498722</v>
      </c>
      <c r="D7" s="18"/>
      <c r="E7" s="19">
        <v>8610496</v>
      </c>
      <c r="F7" s="20">
        <v>8610496</v>
      </c>
      <c r="G7" s="20">
        <v>4323788</v>
      </c>
      <c r="H7" s="20">
        <v>4624399</v>
      </c>
      <c r="I7" s="20">
        <v>19903847</v>
      </c>
      <c r="J7" s="20">
        <v>28852034</v>
      </c>
      <c r="K7" s="20">
        <v>5354263</v>
      </c>
      <c r="L7" s="20">
        <v>5229267</v>
      </c>
      <c r="M7" s="20">
        <v>5666479</v>
      </c>
      <c r="N7" s="20">
        <v>16250009</v>
      </c>
      <c r="O7" s="20"/>
      <c r="P7" s="20"/>
      <c r="Q7" s="20"/>
      <c r="R7" s="20"/>
      <c r="S7" s="20"/>
      <c r="T7" s="20"/>
      <c r="U7" s="20"/>
      <c r="V7" s="20"/>
      <c r="W7" s="20">
        <v>45102043</v>
      </c>
      <c r="X7" s="20">
        <v>4305240</v>
      </c>
      <c r="Y7" s="20">
        <v>40796803</v>
      </c>
      <c r="Z7" s="21">
        <v>947.60810082597027</v>
      </c>
      <c r="AA7" s="22">
        <v>8610496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-1050000</v>
      </c>
      <c r="F10" s="20">
        <v>-1050000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-525000</v>
      </c>
      <c r="Y10" s="20">
        <v>525000</v>
      </c>
      <c r="Z10" s="21">
        <v>-100</v>
      </c>
      <c r="AA10" s="22">
        <v>-1050000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8472056</v>
      </c>
      <c r="F11" s="20">
        <v>8472056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4236030</v>
      </c>
      <c r="Y11" s="24">
        <v>-4236030</v>
      </c>
      <c r="Z11" s="25">
        <v>-100</v>
      </c>
      <c r="AA11" s="26">
        <v>8472056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6498722</v>
      </c>
      <c r="D13" s="29">
        <f>SUM(D6:D12)</f>
        <v>0</v>
      </c>
      <c r="E13" s="30">
        <f t="shared" si="0"/>
        <v>17900306</v>
      </c>
      <c r="F13" s="31">
        <f t="shared" si="0"/>
        <v>17900306</v>
      </c>
      <c r="G13" s="31">
        <f t="shared" si="0"/>
        <v>4323788</v>
      </c>
      <c r="H13" s="31">
        <f t="shared" si="0"/>
        <v>4624399</v>
      </c>
      <c r="I13" s="31">
        <f t="shared" si="0"/>
        <v>19903847</v>
      </c>
      <c r="J13" s="31">
        <f t="shared" si="0"/>
        <v>28852034</v>
      </c>
      <c r="K13" s="31">
        <f t="shared" si="0"/>
        <v>24971291</v>
      </c>
      <c r="L13" s="31">
        <f t="shared" si="0"/>
        <v>5229267</v>
      </c>
      <c r="M13" s="31">
        <f t="shared" si="0"/>
        <v>5666479</v>
      </c>
      <c r="N13" s="31">
        <f t="shared" si="0"/>
        <v>35867037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64719071</v>
      </c>
      <c r="X13" s="31">
        <f t="shared" si="0"/>
        <v>8950158</v>
      </c>
      <c r="Y13" s="31">
        <f t="shared" si="0"/>
        <v>55768913</v>
      </c>
      <c r="Z13" s="32">
        <f>+IF(X13&lt;&gt;0,+(Y13/X13)*100,0)</f>
        <v>623.10534629667995</v>
      </c>
      <c r="AA13" s="33">
        <f>SUM(AA6:AA12)</f>
        <v>17900306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772000</v>
      </c>
      <c r="D17" s="18"/>
      <c r="E17" s="19">
        <v>13565217</v>
      </c>
      <c r="F17" s="20">
        <v>13565217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6782610</v>
      </c>
      <c r="Y17" s="24">
        <v>-6782610</v>
      </c>
      <c r="Z17" s="25">
        <v>-100</v>
      </c>
      <c r="AA17" s="26">
        <v>13565217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772000</v>
      </c>
      <c r="D25" s="29">
        <f t="shared" ref="D25:Y25" si="1">SUM(D15:D24)</f>
        <v>0</v>
      </c>
      <c r="E25" s="35">
        <f t="shared" si="1"/>
        <v>13565217</v>
      </c>
      <c r="F25" s="36">
        <f t="shared" si="1"/>
        <v>13565217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6782610</v>
      </c>
      <c r="Y25" s="36">
        <f t="shared" si="1"/>
        <v>-6782610</v>
      </c>
      <c r="Z25" s="37">
        <f>+IF(X25&lt;&gt;0,+(Y25/X25)*100,0)</f>
        <v>-100</v>
      </c>
      <c r="AA25" s="38">
        <f>SUM(AA15:AA24)</f>
        <v>13565217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7270722</v>
      </c>
      <c r="D26" s="29">
        <f>+D13+D25</f>
        <v>0</v>
      </c>
      <c r="E26" s="30">
        <f t="shared" si="2"/>
        <v>31465523</v>
      </c>
      <c r="F26" s="31">
        <f t="shared" si="2"/>
        <v>31465523</v>
      </c>
      <c r="G26" s="31">
        <f t="shared" si="2"/>
        <v>4323788</v>
      </c>
      <c r="H26" s="31">
        <f t="shared" si="2"/>
        <v>4624399</v>
      </c>
      <c r="I26" s="31">
        <f t="shared" si="2"/>
        <v>19903847</v>
      </c>
      <c r="J26" s="31">
        <f t="shared" si="2"/>
        <v>28852034</v>
      </c>
      <c r="K26" s="31">
        <f t="shared" si="2"/>
        <v>24971291</v>
      </c>
      <c r="L26" s="31">
        <f t="shared" si="2"/>
        <v>5229267</v>
      </c>
      <c r="M26" s="31">
        <f t="shared" si="2"/>
        <v>5666479</v>
      </c>
      <c r="N26" s="31">
        <f t="shared" si="2"/>
        <v>35867037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64719071</v>
      </c>
      <c r="X26" s="31">
        <f t="shared" si="2"/>
        <v>15732768</v>
      </c>
      <c r="Y26" s="31">
        <f t="shared" si="2"/>
        <v>48986303</v>
      </c>
      <c r="Z26" s="32">
        <f>+IF(X26&lt;&gt;0,+(Y26/X26)*100,0)</f>
        <v>311.36480878634961</v>
      </c>
      <c r="AA26" s="33">
        <f>+AA13+AA25</f>
        <v>31465523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3240000</v>
      </c>
      <c r="H33" s="20"/>
      <c r="I33" s="20">
        <v>-3136785</v>
      </c>
      <c r="J33" s="20">
        <v>103215</v>
      </c>
      <c r="K33" s="20"/>
      <c r="L33" s="20"/>
      <c r="M33" s="20">
        <v>-125145</v>
      </c>
      <c r="N33" s="20">
        <v>-125145</v>
      </c>
      <c r="O33" s="20"/>
      <c r="P33" s="20"/>
      <c r="Q33" s="20"/>
      <c r="R33" s="20"/>
      <c r="S33" s="20"/>
      <c r="T33" s="20"/>
      <c r="U33" s="20"/>
      <c r="V33" s="20"/>
      <c r="W33" s="20">
        <v>-21930</v>
      </c>
      <c r="X33" s="20"/>
      <c r="Y33" s="20">
        <v>-21930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-583649</v>
      </c>
      <c r="D35" s="18"/>
      <c r="E35" s="19">
        <v>8547180</v>
      </c>
      <c r="F35" s="20">
        <v>8547180</v>
      </c>
      <c r="G35" s="20"/>
      <c r="H35" s="20"/>
      <c r="I35" s="20"/>
      <c r="J35" s="20"/>
      <c r="K35" s="20"/>
      <c r="L35" s="20"/>
      <c r="M35" s="20">
        <v>-34</v>
      </c>
      <c r="N35" s="20">
        <v>-34</v>
      </c>
      <c r="O35" s="20"/>
      <c r="P35" s="20"/>
      <c r="Q35" s="20"/>
      <c r="R35" s="20"/>
      <c r="S35" s="20"/>
      <c r="T35" s="20"/>
      <c r="U35" s="20"/>
      <c r="V35" s="20"/>
      <c r="W35" s="20">
        <v>-34</v>
      </c>
      <c r="X35" s="20">
        <v>4273590</v>
      </c>
      <c r="Y35" s="20">
        <v>-4273624</v>
      </c>
      <c r="Z35" s="21">
        <v>-100.00079558404057</v>
      </c>
      <c r="AA35" s="22">
        <v>8547180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-583554</v>
      </c>
      <c r="D37" s="29">
        <f t="shared" ref="D37:Y37" si="3">SUM(D29:D36)</f>
        <v>0</v>
      </c>
      <c r="E37" s="30">
        <f t="shared" si="3"/>
        <v>8547180</v>
      </c>
      <c r="F37" s="31">
        <f t="shared" si="3"/>
        <v>8547180</v>
      </c>
      <c r="G37" s="31">
        <f t="shared" si="3"/>
        <v>3240000</v>
      </c>
      <c r="H37" s="31">
        <f t="shared" si="3"/>
        <v>0</v>
      </c>
      <c r="I37" s="31">
        <f t="shared" si="3"/>
        <v>-3136785</v>
      </c>
      <c r="J37" s="31">
        <f t="shared" si="3"/>
        <v>103215</v>
      </c>
      <c r="K37" s="31">
        <f t="shared" si="3"/>
        <v>0</v>
      </c>
      <c r="L37" s="31">
        <f t="shared" si="3"/>
        <v>0</v>
      </c>
      <c r="M37" s="31">
        <f t="shared" si="3"/>
        <v>-125179</v>
      </c>
      <c r="N37" s="31">
        <f t="shared" si="3"/>
        <v>-125179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-21964</v>
      </c>
      <c r="X37" s="31">
        <f t="shared" si="3"/>
        <v>4273590</v>
      </c>
      <c r="Y37" s="31">
        <f t="shared" si="3"/>
        <v>-4295554</v>
      </c>
      <c r="Z37" s="32">
        <f>+IF(X37&lt;&gt;0,+(Y37/X37)*100,0)</f>
        <v>-100.51394729021736</v>
      </c>
      <c r="AA37" s="33">
        <f>SUM(AA29:AA36)</f>
        <v>8547180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-583554</v>
      </c>
      <c r="D44" s="29">
        <f>+D37+D43</f>
        <v>0</v>
      </c>
      <c r="E44" s="30">
        <f t="shared" si="5"/>
        <v>8547180</v>
      </c>
      <c r="F44" s="31">
        <f t="shared" si="5"/>
        <v>8547180</v>
      </c>
      <c r="G44" s="31">
        <f t="shared" si="5"/>
        <v>3240000</v>
      </c>
      <c r="H44" s="31">
        <f t="shared" si="5"/>
        <v>0</v>
      </c>
      <c r="I44" s="31">
        <f t="shared" si="5"/>
        <v>-3136785</v>
      </c>
      <c r="J44" s="31">
        <f t="shared" si="5"/>
        <v>103215</v>
      </c>
      <c r="K44" s="31">
        <f t="shared" si="5"/>
        <v>0</v>
      </c>
      <c r="L44" s="31">
        <f t="shared" si="5"/>
        <v>0</v>
      </c>
      <c r="M44" s="31">
        <f t="shared" si="5"/>
        <v>-125179</v>
      </c>
      <c r="N44" s="31">
        <f t="shared" si="5"/>
        <v>-125179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-21964</v>
      </c>
      <c r="X44" s="31">
        <f t="shared" si="5"/>
        <v>4273590</v>
      </c>
      <c r="Y44" s="31">
        <f t="shared" si="5"/>
        <v>-4295554</v>
      </c>
      <c r="Z44" s="32">
        <f>+IF(X44&lt;&gt;0,+(Y44/X44)*100,0)</f>
        <v>-100.51394729021736</v>
      </c>
      <c r="AA44" s="33">
        <f>+AA37+AA43</f>
        <v>8547180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7854276</v>
      </c>
      <c r="D45" s="42">
        <f t="shared" si="6"/>
        <v>0</v>
      </c>
      <c r="E45" s="43">
        <f t="shared" si="6"/>
        <v>22918343</v>
      </c>
      <c r="F45" s="44">
        <f t="shared" si="6"/>
        <v>22918343</v>
      </c>
      <c r="G45" s="44">
        <f t="shared" si="6"/>
        <v>1083788</v>
      </c>
      <c r="H45" s="44">
        <f t="shared" si="6"/>
        <v>4624399</v>
      </c>
      <c r="I45" s="44">
        <f t="shared" si="6"/>
        <v>23040632</v>
      </c>
      <c r="J45" s="44">
        <f t="shared" si="6"/>
        <v>28748819</v>
      </c>
      <c r="K45" s="44">
        <f t="shared" si="6"/>
        <v>24971291</v>
      </c>
      <c r="L45" s="44">
        <f t="shared" si="6"/>
        <v>5229267</v>
      </c>
      <c r="M45" s="44">
        <f t="shared" si="6"/>
        <v>5791658</v>
      </c>
      <c r="N45" s="44">
        <f t="shared" si="6"/>
        <v>35992216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64741035</v>
      </c>
      <c r="X45" s="44">
        <f t="shared" si="6"/>
        <v>11459178</v>
      </c>
      <c r="Y45" s="44">
        <f t="shared" si="6"/>
        <v>53281857</v>
      </c>
      <c r="Z45" s="45">
        <f>+IF(X45&lt;&gt;0,+(Y45/X45)*100,0)</f>
        <v>464.97102148164549</v>
      </c>
      <c r="AA45" s="46">
        <f>+AA26-AA44</f>
        <v>22918343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-5562594</v>
      </c>
      <c r="F47" s="20">
        <v>-5562594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-2781300</v>
      </c>
      <c r="Y47" s="20">
        <v>2781300</v>
      </c>
      <c r="Z47" s="47">
        <v>-100</v>
      </c>
      <c r="AA47" s="22">
        <v>-5562594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-5562594</v>
      </c>
      <c r="F50" s="52">
        <f t="shared" si="7"/>
        <v>-5562594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-2781300</v>
      </c>
      <c r="Y50" s="52">
        <f t="shared" si="7"/>
        <v>2781300</v>
      </c>
      <c r="Z50" s="53">
        <f>+IF(X50&lt;&gt;0,+(Y50/X50)*100,0)</f>
        <v>-100</v>
      </c>
      <c r="AA50" s="54">
        <f>SUM(AA47:AA49)</f>
        <v>-5562594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-52873214</v>
      </c>
      <c r="D6" s="18"/>
      <c r="E6" s="19">
        <v>-72119708</v>
      </c>
      <c r="F6" s="20">
        <v>-72119708</v>
      </c>
      <c r="G6" s="20">
        <v>-59292896</v>
      </c>
      <c r="H6" s="20">
        <v>-47926521</v>
      </c>
      <c r="I6" s="20">
        <v>16223942</v>
      </c>
      <c r="J6" s="20">
        <v>-90995475</v>
      </c>
      <c r="K6" s="20">
        <v>5319198</v>
      </c>
      <c r="L6" s="20">
        <v>12633133</v>
      </c>
      <c r="M6" s="20">
        <v>-30007666</v>
      </c>
      <c r="N6" s="20">
        <v>-12055335</v>
      </c>
      <c r="O6" s="20"/>
      <c r="P6" s="20"/>
      <c r="Q6" s="20"/>
      <c r="R6" s="20"/>
      <c r="S6" s="20"/>
      <c r="T6" s="20"/>
      <c r="U6" s="20"/>
      <c r="V6" s="20"/>
      <c r="W6" s="20">
        <v>-103050810</v>
      </c>
      <c r="X6" s="20">
        <v>-40951147</v>
      </c>
      <c r="Y6" s="20">
        <v>-62099663</v>
      </c>
      <c r="Z6" s="21">
        <v>151.64328120040201</v>
      </c>
      <c r="AA6" s="22">
        <v>-72119708</v>
      </c>
    </row>
    <row r="7" spans="1:27" ht="13.5" x14ac:dyDescent="0.25">
      <c r="A7" s="23" t="s">
        <v>35</v>
      </c>
      <c r="B7" s="17" t="s">
        <v>32</v>
      </c>
      <c r="C7" s="18">
        <v>-43863932</v>
      </c>
      <c r="D7" s="18"/>
      <c r="E7" s="19">
        <v>16179719</v>
      </c>
      <c r="F7" s="20">
        <v>16179719</v>
      </c>
      <c r="G7" s="20">
        <v>-56024149</v>
      </c>
      <c r="H7" s="20">
        <v>25298954</v>
      </c>
      <c r="I7" s="20">
        <v>743932</v>
      </c>
      <c r="J7" s="20">
        <v>-29981263</v>
      </c>
      <c r="K7" s="20">
        <v>285365</v>
      </c>
      <c r="L7" s="20">
        <v>2596310</v>
      </c>
      <c r="M7" s="20">
        <v>4111580</v>
      </c>
      <c r="N7" s="20">
        <v>6993255</v>
      </c>
      <c r="O7" s="20"/>
      <c r="P7" s="20"/>
      <c r="Q7" s="20"/>
      <c r="R7" s="20"/>
      <c r="S7" s="20"/>
      <c r="T7" s="20"/>
      <c r="U7" s="20"/>
      <c r="V7" s="20"/>
      <c r="W7" s="20">
        <v>-22988008</v>
      </c>
      <c r="X7" s="20">
        <v>7294193</v>
      </c>
      <c r="Y7" s="20">
        <v>-30282201</v>
      </c>
      <c r="Z7" s="21">
        <v>-415.15491843991515</v>
      </c>
      <c r="AA7" s="22">
        <v>16179719</v>
      </c>
    </row>
    <row r="8" spans="1:27" ht="13.5" x14ac:dyDescent="0.25">
      <c r="A8" s="23" t="s">
        <v>36</v>
      </c>
      <c r="B8" s="17" t="s">
        <v>32</v>
      </c>
      <c r="C8" s="18">
        <v>-10150152</v>
      </c>
      <c r="D8" s="18"/>
      <c r="E8" s="19">
        <v>76547</v>
      </c>
      <c r="F8" s="20">
        <v>76547</v>
      </c>
      <c r="G8" s="20">
        <v>-10492289</v>
      </c>
      <c r="H8" s="20"/>
      <c r="I8" s="20">
        <v>1939</v>
      </c>
      <c r="J8" s="20">
        <v>-10490350</v>
      </c>
      <c r="K8" s="20">
        <v>11863</v>
      </c>
      <c r="L8" s="20">
        <v>2841</v>
      </c>
      <c r="M8" s="20"/>
      <c r="N8" s="20">
        <v>14704</v>
      </c>
      <c r="O8" s="20"/>
      <c r="P8" s="20"/>
      <c r="Q8" s="20"/>
      <c r="R8" s="20"/>
      <c r="S8" s="20"/>
      <c r="T8" s="20"/>
      <c r="U8" s="20"/>
      <c r="V8" s="20"/>
      <c r="W8" s="20">
        <v>-10475646</v>
      </c>
      <c r="X8" s="20">
        <v>76547</v>
      </c>
      <c r="Y8" s="20">
        <v>-10552193</v>
      </c>
      <c r="Z8" s="21">
        <v>-13785.2469724483</v>
      </c>
      <c r="AA8" s="22">
        <v>76547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-12669422</v>
      </c>
      <c r="D10" s="18"/>
      <c r="E10" s="19">
        <v>-11818322</v>
      </c>
      <c r="F10" s="20">
        <v>-11818322</v>
      </c>
      <c r="G10" s="20">
        <v>-13897428</v>
      </c>
      <c r="H10" s="20">
        <v>-1189592</v>
      </c>
      <c r="I10" s="20">
        <v>825603</v>
      </c>
      <c r="J10" s="20">
        <v>-14261417</v>
      </c>
      <c r="K10" s="20">
        <v>1633627</v>
      </c>
      <c r="L10" s="20">
        <v>2081175</v>
      </c>
      <c r="M10" s="20">
        <v>893499</v>
      </c>
      <c r="N10" s="20">
        <v>4608301</v>
      </c>
      <c r="O10" s="20"/>
      <c r="P10" s="20"/>
      <c r="Q10" s="20"/>
      <c r="R10" s="20"/>
      <c r="S10" s="20"/>
      <c r="T10" s="20"/>
      <c r="U10" s="20"/>
      <c r="V10" s="20"/>
      <c r="W10" s="20">
        <v>-9653116</v>
      </c>
      <c r="X10" s="20">
        <v>-13320520</v>
      </c>
      <c r="Y10" s="20">
        <v>3667404</v>
      </c>
      <c r="Z10" s="21">
        <v>-27.531988240699313</v>
      </c>
      <c r="AA10" s="22">
        <v>-11818322</v>
      </c>
    </row>
    <row r="11" spans="1:27" ht="13.5" x14ac:dyDescent="0.25">
      <c r="A11" s="23" t="s">
        <v>39</v>
      </c>
      <c r="B11" s="17" t="s">
        <v>32</v>
      </c>
      <c r="C11" s="18">
        <v>185608578</v>
      </c>
      <c r="D11" s="18"/>
      <c r="E11" s="19">
        <v>148593043</v>
      </c>
      <c r="F11" s="20">
        <v>148593043</v>
      </c>
      <c r="G11" s="24">
        <v>185747567</v>
      </c>
      <c r="H11" s="24">
        <v>5196127</v>
      </c>
      <c r="I11" s="24">
        <v>572838</v>
      </c>
      <c r="J11" s="20">
        <v>191516532</v>
      </c>
      <c r="K11" s="24">
        <v>8248496</v>
      </c>
      <c r="L11" s="24">
        <v>3877034</v>
      </c>
      <c r="M11" s="20">
        <v>3011534</v>
      </c>
      <c r="N11" s="24">
        <v>15137064</v>
      </c>
      <c r="O11" s="24"/>
      <c r="P11" s="24"/>
      <c r="Q11" s="20"/>
      <c r="R11" s="24"/>
      <c r="S11" s="24"/>
      <c r="T11" s="20"/>
      <c r="U11" s="24"/>
      <c r="V11" s="24"/>
      <c r="W11" s="24">
        <v>206653596</v>
      </c>
      <c r="X11" s="20">
        <v>148593043</v>
      </c>
      <c r="Y11" s="24">
        <v>58060553</v>
      </c>
      <c r="Z11" s="25">
        <v>39.07353388004848</v>
      </c>
      <c r="AA11" s="26">
        <v>148593043</v>
      </c>
    </row>
    <row r="12" spans="1:27" ht="13.5" x14ac:dyDescent="0.25">
      <c r="A12" s="23" t="s">
        <v>40</v>
      </c>
      <c r="B12" s="17" t="s">
        <v>32</v>
      </c>
      <c r="C12" s="18">
        <v>-2534137</v>
      </c>
      <c r="D12" s="18"/>
      <c r="E12" s="19">
        <v>-2385295</v>
      </c>
      <c r="F12" s="20">
        <v>-2385295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-2385295</v>
      </c>
      <c r="Y12" s="20">
        <v>-148842</v>
      </c>
      <c r="Z12" s="21">
        <v>6.2399828951974499</v>
      </c>
      <c r="AA12" s="22">
        <v>-2385295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63517721</v>
      </c>
      <c r="D13" s="29">
        <f>SUM(D6:D12)</f>
        <v>0</v>
      </c>
      <c r="E13" s="30">
        <f t="shared" si="0"/>
        <v>78525984</v>
      </c>
      <c r="F13" s="31">
        <f t="shared" si="0"/>
        <v>78525984</v>
      </c>
      <c r="G13" s="31">
        <f t="shared" si="0"/>
        <v>43506668</v>
      </c>
      <c r="H13" s="31">
        <f t="shared" si="0"/>
        <v>-18621032</v>
      </c>
      <c r="I13" s="31">
        <f t="shared" si="0"/>
        <v>18368254</v>
      </c>
      <c r="J13" s="31">
        <f t="shared" si="0"/>
        <v>43253890</v>
      </c>
      <c r="K13" s="31">
        <f t="shared" si="0"/>
        <v>15498549</v>
      </c>
      <c r="L13" s="31">
        <f t="shared" si="0"/>
        <v>21190493</v>
      </c>
      <c r="M13" s="31">
        <f t="shared" si="0"/>
        <v>-21991053</v>
      </c>
      <c r="N13" s="31">
        <f t="shared" si="0"/>
        <v>14697989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57951879</v>
      </c>
      <c r="X13" s="31">
        <f t="shared" si="0"/>
        <v>99306821</v>
      </c>
      <c r="Y13" s="31">
        <f t="shared" si="0"/>
        <v>-41354942</v>
      </c>
      <c r="Z13" s="32">
        <f>+IF(X13&lt;&gt;0,+(Y13/X13)*100,0)</f>
        <v>-41.643606736741681</v>
      </c>
      <c r="AA13" s="33">
        <f>SUM(AA6:AA12)</f>
        <v>78525984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268888072</v>
      </c>
      <c r="D17" s="18"/>
      <c r="E17" s="19">
        <v>316668271</v>
      </c>
      <c r="F17" s="20">
        <v>316668271</v>
      </c>
      <c r="G17" s="24">
        <v>272482451</v>
      </c>
      <c r="H17" s="24">
        <v>-15844742</v>
      </c>
      <c r="I17" s="24">
        <v>-3077093</v>
      </c>
      <c r="J17" s="20">
        <v>253560616</v>
      </c>
      <c r="K17" s="24">
        <v>-1450997</v>
      </c>
      <c r="L17" s="24">
        <v>-395644</v>
      </c>
      <c r="M17" s="20">
        <v>-2286307</v>
      </c>
      <c r="N17" s="24">
        <v>-4132948</v>
      </c>
      <c r="O17" s="24"/>
      <c r="P17" s="24"/>
      <c r="Q17" s="20"/>
      <c r="R17" s="24"/>
      <c r="S17" s="24"/>
      <c r="T17" s="20"/>
      <c r="U17" s="24"/>
      <c r="V17" s="24"/>
      <c r="W17" s="24">
        <v>249427668</v>
      </c>
      <c r="X17" s="20">
        <v>314014381</v>
      </c>
      <c r="Y17" s="24">
        <v>-64586713</v>
      </c>
      <c r="Z17" s="25">
        <v>-20.568074874252336</v>
      </c>
      <c r="AA17" s="26">
        <v>316668271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268888072</v>
      </c>
      <c r="D25" s="29">
        <f t="shared" ref="D25:Y25" si="1">SUM(D15:D24)</f>
        <v>0</v>
      </c>
      <c r="E25" s="35">
        <f t="shared" si="1"/>
        <v>316668271</v>
      </c>
      <c r="F25" s="36">
        <f t="shared" si="1"/>
        <v>316668271</v>
      </c>
      <c r="G25" s="36">
        <f t="shared" si="1"/>
        <v>272482451</v>
      </c>
      <c r="H25" s="36">
        <f t="shared" si="1"/>
        <v>-15844742</v>
      </c>
      <c r="I25" s="36">
        <f t="shared" si="1"/>
        <v>-3077093</v>
      </c>
      <c r="J25" s="36">
        <f t="shared" si="1"/>
        <v>253560616</v>
      </c>
      <c r="K25" s="36">
        <f t="shared" si="1"/>
        <v>-1450997</v>
      </c>
      <c r="L25" s="36">
        <f t="shared" si="1"/>
        <v>-395644</v>
      </c>
      <c r="M25" s="36">
        <f t="shared" si="1"/>
        <v>-2286307</v>
      </c>
      <c r="N25" s="36">
        <f t="shared" si="1"/>
        <v>-4132948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249427668</v>
      </c>
      <c r="X25" s="36">
        <f t="shared" si="1"/>
        <v>314014381</v>
      </c>
      <c r="Y25" s="36">
        <f t="shared" si="1"/>
        <v>-64586713</v>
      </c>
      <c r="Z25" s="37">
        <f>+IF(X25&lt;&gt;0,+(Y25/X25)*100,0)</f>
        <v>-20.568074874252336</v>
      </c>
      <c r="AA25" s="38">
        <f>SUM(AA15:AA24)</f>
        <v>316668271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332405793</v>
      </c>
      <c r="D26" s="29">
        <f>+D13+D25</f>
        <v>0</v>
      </c>
      <c r="E26" s="30">
        <f t="shared" si="2"/>
        <v>395194255</v>
      </c>
      <c r="F26" s="31">
        <f t="shared" si="2"/>
        <v>395194255</v>
      </c>
      <c r="G26" s="31">
        <f t="shared" si="2"/>
        <v>315989119</v>
      </c>
      <c r="H26" s="31">
        <f t="shared" si="2"/>
        <v>-34465774</v>
      </c>
      <c r="I26" s="31">
        <f t="shared" si="2"/>
        <v>15291161</v>
      </c>
      <c r="J26" s="31">
        <f t="shared" si="2"/>
        <v>296814506</v>
      </c>
      <c r="K26" s="31">
        <f t="shared" si="2"/>
        <v>14047552</v>
      </c>
      <c r="L26" s="31">
        <f t="shared" si="2"/>
        <v>20794849</v>
      </c>
      <c r="M26" s="31">
        <f t="shared" si="2"/>
        <v>-24277360</v>
      </c>
      <c r="N26" s="31">
        <f t="shared" si="2"/>
        <v>10565041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307379547</v>
      </c>
      <c r="X26" s="31">
        <f t="shared" si="2"/>
        <v>413321202</v>
      </c>
      <c r="Y26" s="31">
        <f t="shared" si="2"/>
        <v>-105941655</v>
      </c>
      <c r="Z26" s="32">
        <f>+IF(X26&lt;&gt;0,+(Y26/X26)*100,0)</f>
        <v>-25.631797857783255</v>
      </c>
      <c r="AA26" s="33">
        <f>+AA13+AA25</f>
        <v>395194255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-470203</v>
      </c>
      <c r="D31" s="18"/>
      <c r="E31" s="19">
        <v>-369016</v>
      </c>
      <c r="F31" s="20">
        <v>-369016</v>
      </c>
      <c r="G31" s="20">
        <v>-472183</v>
      </c>
      <c r="H31" s="20">
        <v>-3486</v>
      </c>
      <c r="I31" s="20"/>
      <c r="J31" s="20">
        <v>-475669</v>
      </c>
      <c r="K31" s="20">
        <v>-62020</v>
      </c>
      <c r="L31" s="20">
        <v>-240599</v>
      </c>
      <c r="M31" s="20">
        <v>-16465</v>
      </c>
      <c r="N31" s="20">
        <v>-319084</v>
      </c>
      <c r="O31" s="20"/>
      <c r="P31" s="20"/>
      <c r="Q31" s="20"/>
      <c r="R31" s="20"/>
      <c r="S31" s="20"/>
      <c r="T31" s="20"/>
      <c r="U31" s="20"/>
      <c r="V31" s="20"/>
      <c r="W31" s="20">
        <v>-794753</v>
      </c>
      <c r="X31" s="20">
        <v>-369016</v>
      </c>
      <c r="Y31" s="20">
        <v>-425737</v>
      </c>
      <c r="Z31" s="21">
        <v>115.37087822750235</v>
      </c>
      <c r="AA31" s="22">
        <v>-369016</v>
      </c>
    </row>
    <row r="32" spans="1:27" ht="13.5" x14ac:dyDescent="0.25">
      <c r="A32" s="23" t="s">
        <v>59</v>
      </c>
      <c r="B32" s="17" t="s">
        <v>32</v>
      </c>
      <c r="C32" s="18">
        <v>81060485</v>
      </c>
      <c r="D32" s="18"/>
      <c r="E32" s="19">
        <v>61955608</v>
      </c>
      <c r="F32" s="20">
        <v>61955608</v>
      </c>
      <c r="G32" s="20">
        <v>58845935</v>
      </c>
      <c r="H32" s="20">
        <v>-25229261</v>
      </c>
      <c r="I32" s="20">
        <v>556300</v>
      </c>
      <c r="J32" s="20">
        <v>34172974</v>
      </c>
      <c r="K32" s="20">
        <v>49694106</v>
      </c>
      <c r="L32" s="20">
        <v>17770577</v>
      </c>
      <c r="M32" s="20">
        <v>-24659383</v>
      </c>
      <c r="N32" s="20">
        <v>42805300</v>
      </c>
      <c r="O32" s="20"/>
      <c r="P32" s="20"/>
      <c r="Q32" s="20"/>
      <c r="R32" s="20"/>
      <c r="S32" s="20"/>
      <c r="T32" s="20"/>
      <c r="U32" s="20"/>
      <c r="V32" s="20"/>
      <c r="W32" s="20">
        <v>76978274</v>
      </c>
      <c r="X32" s="20">
        <v>60453416</v>
      </c>
      <c r="Y32" s="20">
        <v>16524858</v>
      </c>
      <c r="Z32" s="21">
        <v>27.33486226816364</v>
      </c>
      <c r="AA32" s="22">
        <v>61955608</v>
      </c>
    </row>
    <row r="33" spans="1:27" ht="13.5" x14ac:dyDescent="0.25">
      <c r="A33" s="23" t="s">
        <v>60</v>
      </c>
      <c r="B33" s="17" t="s">
        <v>32</v>
      </c>
      <c r="C33" s="18">
        <v>-170</v>
      </c>
      <c r="D33" s="18"/>
      <c r="E33" s="19"/>
      <c r="F33" s="20"/>
      <c r="G33" s="20">
        <v>4573235</v>
      </c>
      <c r="H33" s="20">
        <v>-573405</v>
      </c>
      <c r="I33" s="20"/>
      <c r="J33" s="20">
        <v>3999830</v>
      </c>
      <c r="K33" s="20"/>
      <c r="L33" s="20">
        <v>9512898</v>
      </c>
      <c r="M33" s="20">
        <v>-9005302</v>
      </c>
      <c r="N33" s="20">
        <v>507596</v>
      </c>
      <c r="O33" s="20"/>
      <c r="P33" s="20"/>
      <c r="Q33" s="20"/>
      <c r="R33" s="20"/>
      <c r="S33" s="20"/>
      <c r="T33" s="20"/>
      <c r="U33" s="20"/>
      <c r="V33" s="20"/>
      <c r="W33" s="20">
        <v>4507426</v>
      </c>
      <c r="X33" s="20"/>
      <c r="Y33" s="20">
        <v>4507426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152211900</v>
      </c>
      <c r="D35" s="18"/>
      <c r="E35" s="19">
        <v>125086271</v>
      </c>
      <c r="F35" s="20">
        <v>125086271</v>
      </c>
      <c r="G35" s="20">
        <v>154028618</v>
      </c>
      <c r="H35" s="20">
        <v>3187056</v>
      </c>
      <c r="I35" s="20">
        <v>2743347</v>
      </c>
      <c r="J35" s="20">
        <v>159959021</v>
      </c>
      <c r="K35" s="20">
        <v>2435283</v>
      </c>
      <c r="L35" s="20">
        <v>2826528</v>
      </c>
      <c r="M35" s="20">
        <v>2871622</v>
      </c>
      <c r="N35" s="20">
        <v>8133433</v>
      </c>
      <c r="O35" s="20"/>
      <c r="P35" s="20"/>
      <c r="Q35" s="20"/>
      <c r="R35" s="20"/>
      <c r="S35" s="20"/>
      <c r="T35" s="20"/>
      <c r="U35" s="20"/>
      <c r="V35" s="20"/>
      <c r="W35" s="20">
        <v>168092454</v>
      </c>
      <c r="X35" s="20">
        <v>125086271</v>
      </c>
      <c r="Y35" s="20">
        <v>43006183</v>
      </c>
      <c r="Z35" s="21">
        <v>34.381217583822611</v>
      </c>
      <c r="AA35" s="22">
        <v>125086271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232802012</v>
      </c>
      <c r="D37" s="29">
        <f t="shared" ref="D37:Y37" si="3">SUM(D29:D36)</f>
        <v>0</v>
      </c>
      <c r="E37" s="30">
        <f t="shared" si="3"/>
        <v>186672863</v>
      </c>
      <c r="F37" s="31">
        <f t="shared" si="3"/>
        <v>186672863</v>
      </c>
      <c r="G37" s="31">
        <f t="shared" si="3"/>
        <v>216975605</v>
      </c>
      <c r="H37" s="31">
        <f t="shared" si="3"/>
        <v>-22619096</v>
      </c>
      <c r="I37" s="31">
        <f t="shared" si="3"/>
        <v>3299647</v>
      </c>
      <c r="J37" s="31">
        <f t="shared" si="3"/>
        <v>197656156</v>
      </c>
      <c r="K37" s="31">
        <f t="shared" si="3"/>
        <v>52067369</v>
      </c>
      <c r="L37" s="31">
        <f t="shared" si="3"/>
        <v>29869404</v>
      </c>
      <c r="M37" s="31">
        <f t="shared" si="3"/>
        <v>-30809528</v>
      </c>
      <c r="N37" s="31">
        <f t="shared" si="3"/>
        <v>51127245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248783401</v>
      </c>
      <c r="X37" s="31">
        <f t="shared" si="3"/>
        <v>185170671</v>
      </c>
      <c r="Y37" s="31">
        <f t="shared" si="3"/>
        <v>63612730</v>
      </c>
      <c r="Z37" s="32">
        <f>+IF(X37&lt;&gt;0,+(Y37/X37)*100,0)</f>
        <v>34.353566715757054</v>
      </c>
      <c r="AA37" s="33">
        <f>SUM(AA29:AA36)</f>
        <v>186672863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232802012</v>
      </c>
      <c r="D44" s="29">
        <f>+D37+D43</f>
        <v>0</v>
      </c>
      <c r="E44" s="30">
        <f t="shared" si="5"/>
        <v>186672863</v>
      </c>
      <c r="F44" s="31">
        <f t="shared" si="5"/>
        <v>186672863</v>
      </c>
      <c r="G44" s="31">
        <f t="shared" si="5"/>
        <v>216975605</v>
      </c>
      <c r="H44" s="31">
        <f t="shared" si="5"/>
        <v>-22619096</v>
      </c>
      <c r="I44" s="31">
        <f t="shared" si="5"/>
        <v>3299647</v>
      </c>
      <c r="J44" s="31">
        <f t="shared" si="5"/>
        <v>197656156</v>
      </c>
      <c r="K44" s="31">
        <f t="shared" si="5"/>
        <v>52067369</v>
      </c>
      <c r="L44" s="31">
        <f t="shared" si="5"/>
        <v>29869404</v>
      </c>
      <c r="M44" s="31">
        <f t="shared" si="5"/>
        <v>-30809528</v>
      </c>
      <c r="N44" s="31">
        <f t="shared" si="5"/>
        <v>51127245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248783401</v>
      </c>
      <c r="X44" s="31">
        <f t="shared" si="5"/>
        <v>185170671</v>
      </c>
      <c r="Y44" s="31">
        <f t="shared" si="5"/>
        <v>63612730</v>
      </c>
      <c r="Z44" s="32">
        <f>+IF(X44&lt;&gt;0,+(Y44/X44)*100,0)</f>
        <v>34.353566715757054</v>
      </c>
      <c r="AA44" s="33">
        <f>+AA37+AA43</f>
        <v>186672863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99603781</v>
      </c>
      <c r="D45" s="42">
        <f t="shared" si="6"/>
        <v>0</v>
      </c>
      <c r="E45" s="43">
        <f t="shared" si="6"/>
        <v>208521392</v>
      </c>
      <c r="F45" s="44">
        <f t="shared" si="6"/>
        <v>208521392</v>
      </c>
      <c r="G45" s="44">
        <f t="shared" si="6"/>
        <v>99013514</v>
      </c>
      <c r="H45" s="44">
        <f t="shared" si="6"/>
        <v>-11846678</v>
      </c>
      <c r="I45" s="44">
        <f t="shared" si="6"/>
        <v>11991514</v>
      </c>
      <c r="J45" s="44">
        <f t="shared" si="6"/>
        <v>99158350</v>
      </c>
      <c r="K45" s="44">
        <f t="shared" si="6"/>
        <v>-38019817</v>
      </c>
      <c r="L45" s="44">
        <f t="shared" si="6"/>
        <v>-9074555</v>
      </c>
      <c r="M45" s="44">
        <f t="shared" si="6"/>
        <v>6532168</v>
      </c>
      <c r="N45" s="44">
        <f t="shared" si="6"/>
        <v>-40562204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58596146</v>
      </c>
      <c r="X45" s="44">
        <f t="shared" si="6"/>
        <v>228150531</v>
      </c>
      <c r="Y45" s="44">
        <f t="shared" si="6"/>
        <v>-169554385</v>
      </c>
      <c r="Z45" s="45">
        <f>+IF(X45&lt;&gt;0,+(Y45/X45)*100,0)</f>
        <v>-74.316892560727808</v>
      </c>
      <c r="AA45" s="46">
        <f>+AA26-AA44</f>
        <v>208521392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-36955445</v>
      </c>
      <c r="F47" s="20">
        <v>-36955445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-17326306</v>
      </c>
      <c r="Y47" s="20">
        <v>17326306</v>
      </c>
      <c r="Z47" s="47">
        <v>-100</v>
      </c>
      <c r="AA47" s="22">
        <v>-36955445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-36955445</v>
      </c>
      <c r="F50" s="52">
        <f t="shared" si="7"/>
        <v>-36955445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-17326306</v>
      </c>
      <c r="Y50" s="52">
        <f t="shared" si="7"/>
        <v>17326306</v>
      </c>
      <c r="Z50" s="53">
        <f>+IF(X50&lt;&gt;0,+(Y50/X50)*100,0)</f>
        <v>-100</v>
      </c>
      <c r="AA50" s="54">
        <f>SUM(AA47:AA49)</f>
        <v>-36955445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-7650000</v>
      </c>
      <c r="F6" s="20">
        <v>-7650000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-3825006</v>
      </c>
      <c r="Y6" s="20">
        <v>3825006</v>
      </c>
      <c r="Z6" s="21">
        <v>-100</v>
      </c>
      <c r="AA6" s="22">
        <v>-7650000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1147500</v>
      </c>
      <c r="F11" s="20">
        <v>1147500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573750</v>
      </c>
      <c r="Y11" s="24">
        <v>-573750</v>
      </c>
      <c r="Z11" s="25">
        <v>-100</v>
      </c>
      <c r="AA11" s="26">
        <v>1147500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-6502500</v>
      </c>
      <c r="F13" s="31">
        <f t="shared" si="0"/>
        <v>-6502500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-3251256</v>
      </c>
      <c r="Y13" s="31">
        <f t="shared" si="0"/>
        <v>3251256</v>
      </c>
      <c r="Z13" s="32">
        <f>+IF(X13&lt;&gt;0,+(Y13/X13)*100,0)</f>
        <v>-100</v>
      </c>
      <c r="AA13" s="33">
        <f>SUM(AA6:AA12)</f>
        <v>-6502500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7650000</v>
      </c>
      <c r="F17" s="20">
        <v>7650000</v>
      </c>
      <c r="G17" s="24"/>
      <c r="H17" s="24"/>
      <c r="I17" s="24"/>
      <c r="J17" s="20"/>
      <c r="K17" s="24"/>
      <c r="L17" s="24">
        <v>438736</v>
      </c>
      <c r="M17" s="20">
        <v>1134164</v>
      </c>
      <c r="N17" s="24">
        <v>1572900</v>
      </c>
      <c r="O17" s="24"/>
      <c r="P17" s="24"/>
      <c r="Q17" s="20"/>
      <c r="R17" s="24"/>
      <c r="S17" s="24"/>
      <c r="T17" s="20"/>
      <c r="U17" s="24"/>
      <c r="V17" s="24"/>
      <c r="W17" s="24">
        <v>1572900</v>
      </c>
      <c r="X17" s="20">
        <v>3825006</v>
      </c>
      <c r="Y17" s="24">
        <v>-2252106</v>
      </c>
      <c r="Z17" s="25">
        <v>-58.878495876869209</v>
      </c>
      <c r="AA17" s="26">
        <v>7650000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7650000</v>
      </c>
      <c r="F25" s="36">
        <f t="shared" si="1"/>
        <v>7650000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438736</v>
      </c>
      <c r="M25" s="36">
        <f t="shared" si="1"/>
        <v>1134164</v>
      </c>
      <c r="N25" s="36">
        <f t="shared" si="1"/>
        <v>1572900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1572900</v>
      </c>
      <c r="X25" s="36">
        <f t="shared" si="1"/>
        <v>3825006</v>
      </c>
      <c r="Y25" s="36">
        <f t="shared" si="1"/>
        <v>-2252106</v>
      </c>
      <c r="Z25" s="37">
        <f>+IF(X25&lt;&gt;0,+(Y25/X25)*100,0)</f>
        <v>-58.878495876869209</v>
      </c>
      <c r="AA25" s="38">
        <f>SUM(AA15:AA24)</f>
        <v>7650000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1147500</v>
      </c>
      <c r="F26" s="31">
        <f t="shared" si="2"/>
        <v>1147500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438736</v>
      </c>
      <c r="M26" s="31">
        <f t="shared" si="2"/>
        <v>1134164</v>
      </c>
      <c r="N26" s="31">
        <f t="shared" si="2"/>
        <v>1572900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1572900</v>
      </c>
      <c r="X26" s="31">
        <f t="shared" si="2"/>
        <v>573750</v>
      </c>
      <c r="Y26" s="31">
        <f t="shared" si="2"/>
        <v>999150</v>
      </c>
      <c r="Z26" s="32">
        <f>+IF(X26&lt;&gt;0,+(Y26/X26)*100,0)</f>
        <v>174.14379084967319</v>
      </c>
      <c r="AA26" s="33">
        <f>+AA13+AA25</f>
        <v>1147500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1147500</v>
      </c>
      <c r="F32" s="20">
        <v>1147500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573744</v>
      </c>
      <c r="Y32" s="20">
        <v>-573744</v>
      </c>
      <c r="Z32" s="21">
        <v>-100</v>
      </c>
      <c r="AA32" s="22">
        <v>1147500</v>
      </c>
    </row>
    <row r="33" spans="1:27" ht="13.5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1147500</v>
      </c>
      <c r="F37" s="31">
        <f t="shared" si="3"/>
        <v>1147500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573744</v>
      </c>
      <c r="Y37" s="31">
        <f t="shared" si="3"/>
        <v>-573744</v>
      </c>
      <c r="Z37" s="32">
        <f>+IF(X37&lt;&gt;0,+(Y37/X37)*100,0)</f>
        <v>-100</v>
      </c>
      <c r="AA37" s="33">
        <f>SUM(AA29:AA36)</f>
        <v>1147500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1147500</v>
      </c>
      <c r="F44" s="31">
        <f t="shared" si="5"/>
        <v>1147500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573744</v>
      </c>
      <c r="Y44" s="31">
        <f t="shared" si="5"/>
        <v>-573744</v>
      </c>
      <c r="Z44" s="32">
        <f>+IF(X44&lt;&gt;0,+(Y44/X44)*100,0)</f>
        <v>-100</v>
      </c>
      <c r="AA44" s="33">
        <f>+AA37+AA43</f>
        <v>1147500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438736</v>
      </c>
      <c r="M45" s="44">
        <f t="shared" si="6"/>
        <v>1134164</v>
      </c>
      <c r="N45" s="44">
        <f t="shared" si="6"/>
        <v>1572900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1572900</v>
      </c>
      <c r="X45" s="44">
        <f t="shared" si="6"/>
        <v>6</v>
      </c>
      <c r="Y45" s="44">
        <f t="shared" si="6"/>
        <v>1572894</v>
      </c>
      <c r="Z45" s="45">
        <f>+IF(X45&lt;&gt;0,+(Y45/X45)*100,0)</f>
        <v>26214900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-90322758</v>
      </c>
      <c r="F6" s="20">
        <v>-90322758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-45161388</v>
      </c>
      <c r="Y6" s="20">
        <v>45161388</v>
      </c>
      <c r="Z6" s="21">
        <v>-100</v>
      </c>
      <c r="AA6" s="22">
        <v>-90322758</v>
      </c>
    </row>
    <row r="7" spans="1:27" ht="13.5" x14ac:dyDescent="0.25">
      <c r="A7" s="23" t="s">
        <v>35</v>
      </c>
      <c r="B7" s="17" t="s">
        <v>32</v>
      </c>
      <c r="C7" s="18">
        <v>-253721761</v>
      </c>
      <c r="D7" s="18"/>
      <c r="E7" s="19">
        <v>21003668</v>
      </c>
      <c r="F7" s="20">
        <v>21003668</v>
      </c>
      <c r="G7" s="20">
        <v>-4064943</v>
      </c>
      <c r="H7" s="20">
        <v>-3685173</v>
      </c>
      <c r="I7" s="20">
        <v>-2839429</v>
      </c>
      <c r="J7" s="20">
        <v>-10589545</v>
      </c>
      <c r="K7" s="20">
        <v>-4268310</v>
      </c>
      <c r="L7" s="20">
        <v>-3496036</v>
      </c>
      <c r="M7" s="20">
        <v>-3714618</v>
      </c>
      <c r="N7" s="20">
        <v>-11478964</v>
      </c>
      <c r="O7" s="20"/>
      <c r="P7" s="20"/>
      <c r="Q7" s="20"/>
      <c r="R7" s="20"/>
      <c r="S7" s="20"/>
      <c r="T7" s="20"/>
      <c r="U7" s="20"/>
      <c r="V7" s="20"/>
      <c r="W7" s="20">
        <v>-22068509</v>
      </c>
      <c r="X7" s="20">
        <v>10501830</v>
      </c>
      <c r="Y7" s="20">
        <v>-32570339</v>
      </c>
      <c r="Z7" s="21">
        <v>-310.13965185115359</v>
      </c>
      <c r="AA7" s="22">
        <v>21003668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24092842</v>
      </c>
      <c r="F11" s="20">
        <v>24092842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12046416</v>
      </c>
      <c r="Y11" s="24">
        <v>-12046416</v>
      </c>
      <c r="Z11" s="25">
        <v>-100</v>
      </c>
      <c r="AA11" s="26">
        <v>24092842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-253721761</v>
      </c>
      <c r="D13" s="29">
        <f>SUM(D6:D12)</f>
        <v>0</v>
      </c>
      <c r="E13" s="30">
        <f t="shared" si="0"/>
        <v>-45226248</v>
      </c>
      <c r="F13" s="31">
        <f t="shared" si="0"/>
        <v>-45226248</v>
      </c>
      <c r="G13" s="31">
        <f t="shared" si="0"/>
        <v>-4064943</v>
      </c>
      <c r="H13" s="31">
        <f t="shared" si="0"/>
        <v>-3685173</v>
      </c>
      <c r="I13" s="31">
        <f t="shared" si="0"/>
        <v>-2839429</v>
      </c>
      <c r="J13" s="31">
        <f t="shared" si="0"/>
        <v>-10589545</v>
      </c>
      <c r="K13" s="31">
        <f t="shared" si="0"/>
        <v>-4268310</v>
      </c>
      <c r="L13" s="31">
        <f t="shared" si="0"/>
        <v>-3496036</v>
      </c>
      <c r="M13" s="31">
        <f t="shared" si="0"/>
        <v>-3714618</v>
      </c>
      <c r="N13" s="31">
        <f t="shared" si="0"/>
        <v>-11478964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-22068509</v>
      </c>
      <c r="X13" s="31">
        <f t="shared" si="0"/>
        <v>-22613142</v>
      </c>
      <c r="Y13" s="31">
        <f t="shared" si="0"/>
        <v>544633</v>
      </c>
      <c r="Z13" s="32">
        <f>+IF(X13&lt;&gt;0,+(Y13/X13)*100,0)</f>
        <v>-2.4084799892027391</v>
      </c>
      <c r="AA13" s="33">
        <f>SUM(AA6:AA12)</f>
        <v>-45226248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31220563</v>
      </c>
      <c r="D17" s="18"/>
      <c r="E17" s="19">
        <v>8330750</v>
      </c>
      <c r="F17" s="20">
        <v>8330750</v>
      </c>
      <c r="G17" s="24">
        <v>124188444</v>
      </c>
      <c r="H17" s="24"/>
      <c r="I17" s="24">
        <v>-616532</v>
      </c>
      <c r="J17" s="20">
        <v>123571912</v>
      </c>
      <c r="K17" s="24"/>
      <c r="L17" s="24"/>
      <c r="M17" s="20">
        <v>-448652</v>
      </c>
      <c r="N17" s="24">
        <v>-448652</v>
      </c>
      <c r="O17" s="24"/>
      <c r="P17" s="24"/>
      <c r="Q17" s="20"/>
      <c r="R17" s="24"/>
      <c r="S17" s="24"/>
      <c r="T17" s="20"/>
      <c r="U17" s="24"/>
      <c r="V17" s="24"/>
      <c r="W17" s="24">
        <v>123123260</v>
      </c>
      <c r="X17" s="20">
        <v>4165380</v>
      </c>
      <c r="Y17" s="24">
        <v>118957880</v>
      </c>
      <c r="Z17" s="25">
        <v>2855.8710129688047</v>
      </c>
      <c r="AA17" s="26">
        <v>8330750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31220563</v>
      </c>
      <c r="D25" s="29">
        <f t="shared" ref="D25:Y25" si="1">SUM(D15:D24)</f>
        <v>0</v>
      </c>
      <c r="E25" s="35">
        <f t="shared" si="1"/>
        <v>8330750</v>
      </c>
      <c r="F25" s="36">
        <f t="shared" si="1"/>
        <v>8330750</v>
      </c>
      <c r="G25" s="36">
        <f t="shared" si="1"/>
        <v>124188444</v>
      </c>
      <c r="H25" s="36">
        <f t="shared" si="1"/>
        <v>0</v>
      </c>
      <c r="I25" s="36">
        <f t="shared" si="1"/>
        <v>-616532</v>
      </c>
      <c r="J25" s="36">
        <f t="shared" si="1"/>
        <v>123571912</v>
      </c>
      <c r="K25" s="36">
        <f t="shared" si="1"/>
        <v>0</v>
      </c>
      <c r="L25" s="36">
        <f t="shared" si="1"/>
        <v>0</v>
      </c>
      <c r="M25" s="36">
        <f t="shared" si="1"/>
        <v>-448652</v>
      </c>
      <c r="N25" s="36">
        <f t="shared" si="1"/>
        <v>-448652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123123260</v>
      </c>
      <c r="X25" s="36">
        <f t="shared" si="1"/>
        <v>4165380</v>
      </c>
      <c r="Y25" s="36">
        <f t="shared" si="1"/>
        <v>118957880</v>
      </c>
      <c r="Z25" s="37">
        <f>+IF(X25&lt;&gt;0,+(Y25/X25)*100,0)</f>
        <v>2855.8710129688047</v>
      </c>
      <c r="AA25" s="38">
        <f>SUM(AA15:AA24)</f>
        <v>8330750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-222501198</v>
      </c>
      <c r="D26" s="29">
        <f>+D13+D25</f>
        <v>0</v>
      </c>
      <c r="E26" s="30">
        <f t="shared" si="2"/>
        <v>-36895498</v>
      </c>
      <c r="F26" s="31">
        <f t="shared" si="2"/>
        <v>-36895498</v>
      </c>
      <c r="G26" s="31">
        <f t="shared" si="2"/>
        <v>120123501</v>
      </c>
      <c r="H26" s="31">
        <f t="shared" si="2"/>
        <v>-3685173</v>
      </c>
      <c r="I26" s="31">
        <f t="shared" si="2"/>
        <v>-3455961</v>
      </c>
      <c r="J26" s="31">
        <f t="shared" si="2"/>
        <v>112982367</v>
      </c>
      <c r="K26" s="31">
        <f t="shared" si="2"/>
        <v>-4268310</v>
      </c>
      <c r="L26" s="31">
        <f t="shared" si="2"/>
        <v>-3496036</v>
      </c>
      <c r="M26" s="31">
        <f t="shared" si="2"/>
        <v>-4163270</v>
      </c>
      <c r="N26" s="31">
        <f t="shared" si="2"/>
        <v>-11927616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101054751</v>
      </c>
      <c r="X26" s="31">
        <f t="shared" si="2"/>
        <v>-18447762</v>
      </c>
      <c r="Y26" s="31">
        <f t="shared" si="2"/>
        <v>119502513</v>
      </c>
      <c r="Z26" s="32">
        <f>+IF(X26&lt;&gt;0,+(Y26/X26)*100,0)</f>
        <v>-647.78867485389287</v>
      </c>
      <c r="AA26" s="33">
        <f>+AA13+AA25</f>
        <v>-36895498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766349</v>
      </c>
      <c r="D32" s="18"/>
      <c r="E32" s="19">
        <v>1304347</v>
      </c>
      <c r="F32" s="20">
        <v>1304347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652170</v>
      </c>
      <c r="Y32" s="20">
        <v>-652170</v>
      </c>
      <c r="Z32" s="21">
        <v>-100</v>
      </c>
      <c r="AA32" s="22">
        <v>1304347</v>
      </c>
    </row>
    <row r="33" spans="1:27" ht="13.5" x14ac:dyDescent="0.25">
      <c r="A33" s="23" t="s">
        <v>60</v>
      </c>
      <c r="B33" s="17" t="s">
        <v>32</v>
      </c>
      <c r="C33" s="18">
        <v>-2003991</v>
      </c>
      <c r="D33" s="18"/>
      <c r="E33" s="19"/>
      <c r="F33" s="20"/>
      <c r="G33" s="20">
        <v>1500000</v>
      </c>
      <c r="H33" s="20"/>
      <c r="I33" s="20"/>
      <c r="J33" s="20">
        <v>1500000</v>
      </c>
      <c r="K33" s="20"/>
      <c r="L33" s="20">
        <v>2000000</v>
      </c>
      <c r="M33" s="20">
        <v>-2823001</v>
      </c>
      <c r="N33" s="20">
        <v>-823001</v>
      </c>
      <c r="O33" s="20"/>
      <c r="P33" s="20"/>
      <c r="Q33" s="20"/>
      <c r="R33" s="20"/>
      <c r="S33" s="20"/>
      <c r="T33" s="20"/>
      <c r="U33" s="20"/>
      <c r="V33" s="20"/>
      <c r="W33" s="20">
        <v>676999</v>
      </c>
      <c r="X33" s="20"/>
      <c r="Y33" s="20">
        <v>676999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13800063</v>
      </c>
      <c r="F35" s="20">
        <v>13800063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6900030</v>
      </c>
      <c r="Y35" s="20">
        <v>-6900030</v>
      </c>
      <c r="Z35" s="21">
        <v>-100</v>
      </c>
      <c r="AA35" s="22">
        <v>13800063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-1237642</v>
      </c>
      <c r="D37" s="29">
        <f t="shared" ref="D37:Y37" si="3">SUM(D29:D36)</f>
        <v>0</v>
      </c>
      <c r="E37" s="30">
        <f t="shared" si="3"/>
        <v>15104410</v>
      </c>
      <c r="F37" s="31">
        <f t="shared" si="3"/>
        <v>15104410</v>
      </c>
      <c r="G37" s="31">
        <f t="shared" si="3"/>
        <v>1500000</v>
      </c>
      <c r="H37" s="31">
        <f t="shared" si="3"/>
        <v>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2000000</v>
      </c>
      <c r="M37" s="31">
        <f t="shared" si="3"/>
        <v>-2823001</v>
      </c>
      <c r="N37" s="31">
        <f t="shared" si="3"/>
        <v>-823001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676999</v>
      </c>
      <c r="X37" s="31">
        <f t="shared" si="3"/>
        <v>7552200</v>
      </c>
      <c r="Y37" s="31">
        <f t="shared" si="3"/>
        <v>-6875201</v>
      </c>
      <c r="Z37" s="32">
        <f>+IF(X37&lt;&gt;0,+(Y37/X37)*100,0)</f>
        <v>-91.035737930669214</v>
      </c>
      <c r="AA37" s="33">
        <f>SUM(AA29:AA36)</f>
        <v>15104410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-1237642</v>
      </c>
      <c r="D44" s="29">
        <f>+D37+D43</f>
        <v>0</v>
      </c>
      <c r="E44" s="30">
        <f t="shared" si="5"/>
        <v>15104410</v>
      </c>
      <c r="F44" s="31">
        <f t="shared" si="5"/>
        <v>15104410</v>
      </c>
      <c r="G44" s="31">
        <f t="shared" si="5"/>
        <v>1500000</v>
      </c>
      <c r="H44" s="31">
        <f t="shared" si="5"/>
        <v>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2000000</v>
      </c>
      <c r="M44" s="31">
        <f t="shared" si="5"/>
        <v>-2823001</v>
      </c>
      <c r="N44" s="31">
        <f t="shared" si="5"/>
        <v>-823001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676999</v>
      </c>
      <c r="X44" s="31">
        <f t="shared" si="5"/>
        <v>7552200</v>
      </c>
      <c r="Y44" s="31">
        <f t="shared" si="5"/>
        <v>-6875201</v>
      </c>
      <c r="Z44" s="32">
        <f>+IF(X44&lt;&gt;0,+(Y44/X44)*100,0)</f>
        <v>-91.035737930669214</v>
      </c>
      <c r="AA44" s="33">
        <f>+AA37+AA43</f>
        <v>15104410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-221263556</v>
      </c>
      <c r="D45" s="42">
        <f t="shared" si="6"/>
        <v>0</v>
      </c>
      <c r="E45" s="43">
        <f t="shared" si="6"/>
        <v>-51999908</v>
      </c>
      <c r="F45" s="44">
        <f t="shared" si="6"/>
        <v>-51999908</v>
      </c>
      <c r="G45" s="44">
        <f t="shared" si="6"/>
        <v>118623501</v>
      </c>
      <c r="H45" s="44">
        <f t="shared" si="6"/>
        <v>-3685173</v>
      </c>
      <c r="I45" s="44">
        <f t="shared" si="6"/>
        <v>-3455961</v>
      </c>
      <c r="J45" s="44">
        <f t="shared" si="6"/>
        <v>111482367</v>
      </c>
      <c r="K45" s="44">
        <f t="shared" si="6"/>
        <v>-4268310</v>
      </c>
      <c r="L45" s="44">
        <f t="shared" si="6"/>
        <v>-5496036</v>
      </c>
      <c r="M45" s="44">
        <f t="shared" si="6"/>
        <v>-1340269</v>
      </c>
      <c r="N45" s="44">
        <f t="shared" si="6"/>
        <v>-11104615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100377752</v>
      </c>
      <c r="X45" s="44">
        <f t="shared" si="6"/>
        <v>-25999962</v>
      </c>
      <c r="Y45" s="44">
        <f t="shared" si="6"/>
        <v>126377714</v>
      </c>
      <c r="Z45" s="45">
        <f>+IF(X45&lt;&gt;0,+(Y45/X45)*100,0)</f>
        <v>-486.06884117753708</v>
      </c>
      <c r="AA45" s="46">
        <f>+AA26-AA44</f>
        <v>-51999908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297799</v>
      </c>
      <c r="D6" s="18"/>
      <c r="E6" s="19">
        <v>-792320</v>
      </c>
      <c r="F6" s="20">
        <v>-792320</v>
      </c>
      <c r="G6" s="20"/>
      <c r="H6" s="20"/>
      <c r="I6" s="20"/>
      <c r="J6" s="20"/>
      <c r="K6" s="20"/>
      <c r="L6" s="20">
        <v>-2865477</v>
      </c>
      <c r="M6" s="20"/>
      <c r="N6" s="20">
        <v>-2865477</v>
      </c>
      <c r="O6" s="20"/>
      <c r="P6" s="20"/>
      <c r="Q6" s="20"/>
      <c r="R6" s="20"/>
      <c r="S6" s="20"/>
      <c r="T6" s="20"/>
      <c r="U6" s="20"/>
      <c r="V6" s="20"/>
      <c r="W6" s="20">
        <v>-2865477</v>
      </c>
      <c r="X6" s="20">
        <v>-396162</v>
      </c>
      <c r="Y6" s="20">
        <v>-2469315</v>
      </c>
      <c r="Z6" s="21">
        <v>623.30940372877762</v>
      </c>
      <c r="AA6" s="22">
        <v>-792320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103346</v>
      </c>
      <c r="F11" s="20">
        <v>103346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51672</v>
      </c>
      <c r="Y11" s="24">
        <v>-51672</v>
      </c>
      <c r="Z11" s="25">
        <v>-100</v>
      </c>
      <c r="AA11" s="26">
        <v>103346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297799</v>
      </c>
      <c r="D13" s="29">
        <f>SUM(D6:D12)</f>
        <v>0</v>
      </c>
      <c r="E13" s="30">
        <f t="shared" si="0"/>
        <v>-688974</v>
      </c>
      <c r="F13" s="31">
        <f t="shared" si="0"/>
        <v>-688974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-2865477</v>
      </c>
      <c r="M13" s="31">
        <f t="shared" si="0"/>
        <v>0</v>
      </c>
      <c r="N13" s="31">
        <f t="shared" si="0"/>
        <v>-2865477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-2865477</v>
      </c>
      <c r="X13" s="31">
        <f t="shared" si="0"/>
        <v>-344490</v>
      </c>
      <c r="Y13" s="31">
        <f t="shared" si="0"/>
        <v>-2520987</v>
      </c>
      <c r="Z13" s="32">
        <f>+IF(X13&lt;&gt;0,+(Y13/X13)*100,0)</f>
        <v>731.80266480884791</v>
      </c>
      <c r="AA13" s="33">
        <f>SUM(AA6:AA12)</f>
        <v>-688974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-303050</v>
      </c>
      <c r="F17" s="20">
        <v>-303050</v>
      </c>
      <c r="G17" s="24"/>
      <c r="H17" s="24">
        <v>5337380</v>
      </c>
      <c r="I17" s="24">
        <v>-5337380</v>
      </c>
      <c r="J17" s="20"/>
      <c r="K17" s="24">
        <v>-5337380</v>
      </c>
      <c r="L17" s="24">
        <v>3117074</v>
      </c>
      <c r="M17" s="20"/>
      <c r="N17" s="24">
        <v>-2220306</v>
      </c>
      <c r="O17" s="24"/>
      <c r="P17" s="24"/>
      <c r="Q17" s="20"/>
      <c r="R17" s="24"/>
      <c r="S17" s="24"/>
      <c r="T17" s="20"/>
      <c r="U17" s="24"/>
      <c r="V17" s="24"/>
      <c r="W17" s="24">
        <v>-2220306</v>
      </c>
      <c r="X17" s="20">
        <v>-151524</v>
      </c>
      <c r="Y17" s="24">
        <v>-2068782</v>
      </c>
      <c r="Z17" s="25">
        <v>1365.3163855230855</v>
      </c>
      <c r="AA17" s="26">
        <v>-303050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-303050</v>
      </c>
      <c r="F25" s="36">
        <f t="shared" si="1"/>
        <v>-303050</v>
      </c>
      <c r="G25" s="36">
        <f t="shared" si="1"/>
        <v>0</v>
      </c>
      <c r="H25" s="36">
        <f t="shared" si="1"/>
        <v>5337380</v>
      </c>
      <c r="I25" s="36">
        <f t="shared" si="1"/>
        <v>-5337380</v>
      </c>
      <c r="J25" s="36">
        <f t="shared" si="1"/>
        <v>0</v>
      </c>
      <c r="K25" s="36">
        <f t="shared" si="1"/>
        <v>-5337380</v>
      </c>
      <c r="L25" s="36">
        <f t="shared" si="1"/>
        <v>3117074</v>
      </c>
      <c r="M25" s="36">
        <f t="shared" si="1"/>
        <v>0</v>
      </c>
      <c r="N25" s="36">
        <f t="shared" si="1"/>
        <v>-2220306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-2220306</v>
      </c>
      <c r="X25" s="36">
        <f t="shared" si="1"/>
        <v>-151524</v>
      </c>
      <c r="Y25" s="36">
        <f t="shared" si="1"/>
        <v>-2068782</v>
      </c>
      <c r="Z25" s="37">
        <f>+IF(X25&lt;&gt;0,+(Y25/X25)*100,0)</f>
        <v>1365.3163855230855</v>
      </c>
      <c r="AA25" s="38">
        <f>SUM(AA15:AA24)</f>
        <v>-303050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297799</v>
      </c>
      <c r="D26" s="29">
        <f>+D13+D25</f>
        <v>0</v>
      </c>
      <c r="E26" s="30">
        <f t="shared" si="2"/>
        <v>-992024</v>
      </c>
      <c r="F26" s="31">
        <f t="shared" si="2"/>
        <v>-992024</v>
      </c>
      <c r="G26" s="31">
        <f t="shared" si="2"/>
        <v>0</v>
      </c>
      <c r="H26" s="31">
        <f t="shared" si="2"/>
        <v>5337380</v>
      </c>
      <c r="I26" s="31">
        <f t="shared" si="2"/>
        <v>-5337380</v>
      </c>
      <c r="J26" s="31">
        <f t="shared" si="2"/>
        <v>0</v>
      </c>
      <c r="K26" s="31">
        <f t="shared" si="2"/>
        <v>-5337380</v>
      </c>
      <c r="L26" s="31">
        <f t="shared" si="2"/>
        <v>251597</v>
      </c>
      <c r="M26" s="31">
        <f t="shared" si="2"/>
        <v>0</v>
      </c>
      <c r="N26" s="31">
        <f t="shared" si="2"/>
        <v>-5085783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-5085783</v>
      </c>
      <c r="X26" s="31">
        <f t="shared" si="2"/>
        <v>-496014</v>
      </c>
      <c r="Y26" s="31">
        <f t="shared" si="2"/>
        <v>-4589769</v>
      </c>
      <c r="Z26" s="32">
        <f>+IF(X26&lt;&gt;0,+(Y26/X26)*100,0)</f>
        <v>925.33053502522102</v>
      </c>
      <c r="AA26" s="33">
        <f>+AA13+AA25</f>
        <v>-992024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424</v>
      </c>
      <c r="D33" s="18"/>
      <c r="E33" s="19"/>
      <c r="F33" s="20"/>
      <c r="G33" s="20">
        <v>4800000</v>
      </c>
      <c r="H33" s="20">
        <v>-6461073</v>
      </c>
      <c r="I33" s="20"/>
      <c r="J33" s="20">
        <v>-1661073</v>
      </c>
      <c r="K33" s="20"/>
      <c r="L33" s="20">
        <v>2970377</v>
      </c>
      <c r="M33" s="20"/>
      <c r="N33" s="20">
        <v>2970377</v>
      </c>
      <c r="O33" s="20"/>
      <c r="P33" s="20"/>
      <c r="Q33" s="20"/>
      <c r="R33" s="20"/>
      <c r="S33" s="20"/>
      <c r="T33" s="20"/>
      <c r="U33" s="20"/>
      <c r="V33" s="20"/>
      <c r="W33" s="20">
        <v>1309304</v>
      </c>
      <c r="X33" s="20"/>
      <c r="Y33" s="20">
        <v>1309304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4800000</v>
      </c>
      <c r="H37" s="31">
        <f t="shared" si="3"/>
        <v>-6461073</v>
      </c>
      <c r="I37" s="31">
        <f t="shared" si="3"/>
        <v>0</v>
      </c>
      <c r="J37" s="31">
        <f t="shared" si="3"/>
        <v>-1661073</v>
      </c>
      <c r="K37" s="31">
        <f t="shared" si="3"/>
        <v>0</v>
      </c>
      <c r="L37" s="31">
        <f t="shared" si="3"/>
        <v>2970377</v>
      </c>
      <c r="M37" s="31">
        <f t="shared" si="3"/>
        <v>0</v>
      </c>
      <c r="N37" s="31">
        <f t="shared" si="3"/>
        <v>2970377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1309304</v>
      </c>
      <c r="X37" s="31">
        <f t="shared" si="3"/>
        <v>0</v>
      </c>
      <c r="Y37" s="31">
        <f t="shared" si="3"/>
        <v>1309304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4800000</v>
      </c>
      <c r="H44" s="31">
        <f t="shared" si="5"/>
        <v>-6461073</v>
      </c>
      <c r="I44" s="31">
        <f t="shared" si="5"/>
        <v>0</v>
      </c>
      <c r="J44" s="31">
        <f t="shared" si="5"/>
        <v>-1661073</v>
      </c>
      <c r="K44" s="31">
        <f t="shared" si="5"/>
        <v>0</v>
      </c>
      <c r="L44" s="31">
        <f t="shared" si="5"/>
        <v>2970377</v>
      </c>
      <c r="M44" s="31">
        <f t="shared" si="5"/>
        <v>0</v>
      </c>
      <c r="N44" s="31">
        <f t="shared" si="5"/>
        <v>2970377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1309304</v>
      </c>
      <c r="X44" s="31">
        <f t="shared" si="5"/>
        <v>0</v>
      </c>
      <c r="Y44" s="31">
        <f t="shared" si="5"/>
        <v>1309304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297375</v>
      </c>
      <c r="D45" s="42">
        <f t="shared" si="6"/>
        <v>0</v>
      </c>
      <c r="E45" s="43">
        <f t="shared" si="6"/>
        <v>-992024</v>
      </c>
      <c r="F45" s="44">
        <f t="shared" si="6"/>
        <v>-992024</v>
      </c>
      <c r="G45" s="44">
        <f t="shared" si="6"/>
        <v>-4800000</v>
      </c>
      <c r="H45" s="44">
        <f t="shared" si="6"/>
        <v>11798453</v>
      </c>
      <c r="I45" s="44">
        <f t="shared" si="6"/>
        <v>-5337380</v>
      </c>
      <c r="J45" s="44">
        <f t="shared" si="6"/>
        <v>1661073</v>
      </c>
      <c r="K45" s="44">
        <f t="shared" si="6"/>
        <v>-5337380</v>
      </c>
      <c r="L45" s="44">
        <f t="shared" si="6"/>
        <v>-2718780</v>
      </c>
      <c r="M45" s="44">
        <f t="shared" si="6"/>
        <v>0</v>
      </c>
      <c r="N45" s="44">
        <f t="shared" si="6"/>
        <v>-8056160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-6395087</v>
      </c>
      <c r="X45" s="44">
        <f t="shared" si="6"/>
        <v>-496014</v>
      </c>
      <c r="Y45" s="44">
        <f t="shared" si="6"/>
        <v>-5899073</v>
      </c>
      <c r="Z45" s="45">
        <f>+IF(X45&lt;&gt;0,+(Y45/X45)*100,0)</f>
        <v>1189.2956650417125</v>
      </c>
      <c r="AA45" s="46">
        <f>+AA26-AA44</f>
        <v>-992024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-499998</v>
      </c>
      <c r="Y6" s="20">
        <v>499998</v>
      </c>
      <c r="Z6" s="21">
        <v>-100</v>
      </c>
      <c r="AA6" s="22">
        <v>-1000000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65220</v>
      </c>
      <c r="Y11" s="24">
        <v>-65220</v>
      </c>
      <c r="Z11" s="25">
        <v>-100</v>
      </c>
      <c r="AA11" s="26">
        <v>130435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-434778</v>
      </c>
      <c r="Y13" s="31">
        <f t="shared" si="0"/>
        <v>434778</v>
      </c>
      <c r="Z13" s="32">
        <f>+IF(X13&lt;&gt;0,+(Y13/X13)*100,0)</f>
        <v>-100</v>
      </c>
      <c r="AA13" s="33">
        <f>SUM(AA6:AA12)</f>
        <v>-869565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-140082671</v>
      </c>
      <c r="D17" s="18"/>
      <c r="E17" s="19">
        <v>869565</v>
      </c>
      <c r="F17" s="20">
        <v>869565</v>
      </c>
      <c r="G17" s="24"/>
      <c r="H17" s="24">
        <v>187995</v>
      </c>
      <c r="I17" s="24">
        <v>15972647</v>
      </c>
      <c r="J17" s="20">
        <v>16160642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16160642</v>
      </c>
      <c r="X17" s="20">
        <v>434784</v>
      </c>
      <c r="Y17" s="24">
        <v>15725858</v>
      </c>
      <c r="Z17" s="25">
        <v>3616.9357658055496</v>
      </c>
      <c r="AA17" s="26">
        <v>869565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-140082671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187995</v>
      </c>
      <c r="I25" s="36">
        <f t="shared" si="1"/>
        <v>15972647</v>
      </c>
      <c r="J25" s="36">
        <f t="shared" si="1"/>
        <v>16160642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16160642</v>
      </c>
      <c r="X25" s="36">
        <f t="shared" si="1"/>
        <v>434784</v>
      </c>
      <c r="Y25" s="36">
        <f t="shared" si="1"/>
        <v>15725858</v>
      </c>
      <c r="Z25" s="37">
        <f>+IF(X25&lt;&gt;0,+(Y25/X25)*100,0)</f>
        <v>3616.9357658055496</v>
      </c>
      <c r="AA25" s="38">
        <f>SUM(AA15:AA24)</f>
        <v>869565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-140082671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187995</v>
      </c>
      <c r="I26" s="31">
        <f t="shared" si="2"/>
        <v>15972647</v>
      </c>
      <c r="J26" s="31">
        <f t="shared" si="2"/>
        <v>16160642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16160642</v>
      </c>
      <c r="X26" s="31">
        <f t="shared" si="2"/>
        <v>6</v>
      </c>
      <c r="Y26" s="31">
        <f t="shared" si="2"/>
        <v>16160636</v>
      </c>
      <c r="Z26" s="32">
        <f>+IF(X26&lt;&gt;0,+(Y26/X26)*100,0)</f>
        <v>269343933.33333337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5049000</v>
      </c>
      <c r="H33" s="20"/>
      <c r="I33" s="20"/>
      <c r="J33" s="20">
        <v>5049000</v>
      </c>
      <c r="K33" s="20"/>
      <c r="L33" s="20"/>
      <c r="M33" s="20">
        <v>5700000</v>
      </c>
      <c r="N33" s="20">
        <v>5700000</v>
      </c>
      <c r="O33" s="20"/>
      <c r="P33" s="20"/>
      <c r="Q33" s="20"/>
      <c r="R33" s="20"/>
      <c r="S33" s="20"/>
      <c r="T33" s="20"/>
      <c r="U33" s="20"/>
      <c r="V33" s="20"/>
      <c r="W33" s="20">
        <v>10749000</v>
      </c>
      <c r="X33" s="20"/>
      <c r="Y33" s="20">
        <v>10749000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5049000</v>
      </c>
      <c r="H37" s="31">
        <f t="shared" si="3"/>
        <v>0</v>
      </c>
      <c r="I37" s="31">
        <f t="shared" si="3"/>
        <v>0</v>
      </c>
      <c r="J37" s="31">
        <f t="shared" si="3"/>
        <v>5049000</v>
      </c>
      <c r="K37" s="31">
        <f t="shared" si="3"/>
        <v>0</v>
      </c>
      <c r="L37" s="31">
        <f t="shared" si="3"/>
        <v>0</v>
      </c>
      <c r="M37" s="31">
        <f t="shared" si="3"/>
        <v>5700000</v>
      </c>
      <c r="N37" s="31">
        <f t="shared" si="3"/>
        <v>5700000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10749000</v>
      </c>
      <c r="X37" s="31">
        <f t="shared" si="3"/>
        <v>0</v>
      </c>
      <c r="Y37" s="31">
        <f t="shared" si="3"/>
        <v>10749000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5049000</v>
      </c>
      <c r="H44" s="31">
        <f t="shared" si="5"/>
        <v>0</v>
      </c>
      <c r="I44" s="31">
        <f t="shared" si="5"/>
        <v>0</v>
      </c>
      <c r="J44" s="31">
        <f t="shared" si="5"/>
        <v>5049000</v>
      </c>
      <c r="K44" s="31">
        <f t="shared" si="5"/>
        <v>0</v>
      </c>
      <c r="L44" s="31">
        <f t="shared" si="5"/>
        <v>0</v>
      </c>
      <c r="M44" s="31">
        <f t="shared" si="5"/>
        <v>5700000</v>
      </c>
      <c r="N44" s="31">
        <f t="shared" si="5"/>
        <v>5700000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10749000</v>
      </c>
      <c r="X44" s="31">
        <f t="shared" si="5"/>
        <v>0</v>
      </c>
      <c r="Y44" s="31">
        <f t="shared" si="5"/>
        <v>10749000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-140082671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-5049000</v>
      </c>
      <c r="H45" s="44">
        <f t="shared" si="6"/>
        <v>187995</v>
      </c>
      <c r="I45" s="44">
        <f t="shared" si="6"/>
        <v>15972647</v>
      </c>
      <c r="J45" s="44">
        <f t="shared" si="6"/>
        <v>11111642</v>
      </c>
      <c r="K45" s="44">
        <f t="shared" si="6"/>
        <v>0</v>
      </c>
      <c r="L45" s="44">
        <f t="shared" si="6"/>
        <v>0</v>
      </c>
      <c r="M45" s="44">
        <f t="shared" si="6"/>
        <v>-5700000</v>
      </c>
      <c r="N45" s="44">
        <f t="shared" si="6"/>
        <v>-5700000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5411642</v>
      </c>
      <c r="X45" s="44">
        <f t="shared" si="6"/>
        <v>6</v>
      </c>
      <c r="Y45" s="44">
        <f t="shared" si="6"/>
        <v>5411636</v>
      </c>
      <c r="Z45" s="45">
        <f>+IF(X45&lt;&gt;0,+(Y45/X45)*100,0)</f>
        <v>90193933.333333343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6760000</v>
      </c>
      <c r="F6" s="20">
        <v>6760000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3379998</v>
      </c>
      <c r="Y6" s="20">
        <v>-3379998</v>
      </c>
      <c r="Z6" s="21">
        <v>-100</v>
      </c>
      <c r="AA6" s="22">
        <v>6760000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6760000</v>
      </c>
      <c r="F13" s="31">
        <f t="shared" si="0"/>
        <v>6760000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3379998</v>
      </c>
      <c r="Y13" s="31">
        <f t="shared" si="0"/>
        <v>-3379998</v>
      </c>
      <c r="Z13" s="32">
        <f>+IF(X13&lt;&gt;0,+(Y13/X13)*100,0)</f>
        <v>-100</v>
      </c>
      <c r="AA13" s="33">
        <f>SUM(AA6:AA12)</f>
        <v>6760000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</v>
      </c>
      <c r="D26" s="29">
        <f>+D13+D25</f>
        <v>0</v>
      </c>
      <c r="E26" s="30">
        <f t="shared" si="2"/>
        <v>6760000</v>
      </c>
      <c r="F26" s="31">
        <f t="shared" si="2"/>
        <v>6760000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3379998</v>
      </c>
      <c r="Y26" s="31">
        <f t="shared" si="2"/>
        <v>-3379998</v>
      </c>
      <c r="Z26" s="32">
        <f>+IF(X26&lt;&gt;0,+(Y26/X26)*100,0)</f>
        <v>-100</v>
      </c>
      <c r="AA26" s="33">
        <f>+AA13+AA25</f>
        <v>6760000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6760000</v>
      </c>
      <c r="F32" s="20">
        <v>6760000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3379998</v>
      </c>
      <c r="Y32" s="20">
        <v>-3379998</v>
      </c>
      <c r="Z32" s="21">
        <v>-100</v>
      </c>
      <c r="AA32" s="22">
        <v>6760000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6760000</v>
      </c>
      <c r="F37" s="31">
        <f t="shared" si="3"/>
        <v>6760000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3379998</v>
      </c>
      <c r="Y37" s="31">
        <f t="shared" si="3"/>
        <v>-3379998</v>
      </c>
      <c r="Z37" s="32">
        <f>+IF(X37&lt;&gt;0,+(Y37/X37)*100,0)</f>
        <v>-100</v>
      </c>
      <c r="AA37" s="33">
        <f>SUM(AA29:AA36)</f>
        <v>6760000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6760000</v>
      </c>
      <c r="F44" s="31">
        <f t="shared" si="5"/>
        <v>6760000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3379998</v>
      </c>
      <c r="Y44" s="31">
        <f t="shared" si="5"/>
        <v>-3379998</v>
      </c>
      <c r="Z44" s="32">
        <f>+IF(X44&lt;&gt;0,+(Y44/X44)*100,0)</f>
        <v>-100</v>
      </c>
      <c r="AA44" s="33">
        <f>+AA37+AA43</f>
        <v>6760000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2441424</v>
      </c>
      <c r="D6" s="18"/>
      <c r="E6" s="19">
        <v>-78010131</v>
      </c>
      <c r="F6" s="20">
        <v>-78010131</v>
      </c>
      <c r="G6" s="20">
        <v>65295</v>
      </c>
      <c r="H6" s="20">
        <v>469311</v>
      </c>
      <c r="I6" s="20">
        <v>173842</v>
      </c>
      <c r="J6" s="20">
        <v>708448</v>
      </c>
      <c r="K6" s="20">
        <v>554223</v>
      </c>
      <c r="L6" s="20">
        <v>198812</v>
      </c>
      <c r="M6" s="20">
        <v>221103</v>
      </c>
      <c r="N6" s="20">
        <v>974138</v>
      </c>
      <c r="O6" s="20"/>
      <c r="P6" s="20"/>
      <c r="Q6" s="20"/>
      <c r="R6" s="20"/>
      <c r="S6" s="20"/>
      <c r="T6" s="20"/>
      <c r="U6" s="20"/>
      <c r="V6" s="20"/>
      <c r="W6" s="20">
        <v>1682586</v>
      </c>
      <c r="X6" s="20">
        <v>-39005064</v>
      </c>
      <c r="Y6" s="20">
        <v>40687650</v>
      </c>
      <c r="Z6" s="21">
        <v>-104.31376295139523</v>
      </c>
      <c r="AA6" s="22">
        <v>-78010131</v>
      </c>
    </row>
    <row r="7" spans="1:27" ht="13.5" x14ac:dyDescent="0.25">
      <c r="A7" s="23" t="s">
        <v>35</v>
      </c>
      <c r="B7" s="17" t="s">
        <v>32</v>
      </c>
      <c r="C7" s="18">
        <v>11304382</v>
      </c>
      <c r="D7" s="18"/>
      <c r="E7" s="19">
        <v>8395985</v>
      </c>
      <c r="F7" s="20">
        <v>8395985</v>
      </c>
      <c r="G7" s="20">
        <v>127686</v>
      </c>
      <c r="H7" s="20">
        <v>-251840</v>
      </c>
      <c r="I7" s="20">
        <v>12857343</v>
      </c>
      <c r="J7" s="20">
        <v>12733189</v>
      </c>
      <c r="K7" s="20">
        <v>-809501</v>
      </c>
      <c r="L7" s="20">
        <v>-587040</v>
      </c>
      <c r="M7" s="20">
        <v>-25353</v>
      </c>
      <c r="N7" s="20">
        <v>-1421894</v>
      </c>
      <c r="O7" s="20"/>
      <c r="P7" s="20"/>
      <c r="Q7" s="20"/>
      <c r="R7" s="20"/>
      <c r="S7" s="20"/>
      <c r="T7" s="20"/>
      <c r="U7" s="20"/>
      <c r="V7" s="20"/>
      <c r="W7" s="20">
        <v>11311295</v>
      </c>
      <c r="X7" s="20">
        <v>4197996</v>
      </c>
      <c r="Y7" s="20">
        <v>7113299</v>
      </c>
      <c r="Z7" s="21">
        <v>169.44511142935821</v>
      </c>
      <c r="AA7" s="22">
        <v>8395985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10475502</v>
      </c>
      <c r="F11" s="20">
        <v>10475502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5237754</v>
      </c>
      <c r="Y11" s="24">
        <v>-5237754</v>
      </c>
      <c r="Z11" s="25">
        <v>-100</v>
      </c>
      <c r="AA11" s="26">
        <v>10475502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13745806</v>
      </c>
      <c r="D13" s="29">
        <f>SUM(D6:D12)</f>
        <v>0</v>
      </c>
      <c r="E13" s="30">
        <f t="shared" si="0"/>
        <v>-59138644</v>
      </c>
      <c r="F13" s="31">
        <f t="shared" si="0"/>
        <v>-59138644</v>
      </c>
      <c r="G13" s="31">
        <f t="shared" si="0"/>
        <v>192981</v>
      </c>
      <c r="H13" s="31">
        <f t="shared" si="0"/>
        <v>217471</v>
      </c>
      <c r="I13" s="31">
        <f t="shared" si="0"/>
        <v>13031185</v>
      </c>
      <c r="J13" s="31">
        <f t="shared" si="0"/>
        <v>13441637</v>
      </c>
      <c r="K13" s="31">
        <f t="shared" si="0"/>
        <v>-255278</v>
      </c>
      <c r="L13" s="31">
        <f t="shared" si="0"/>
        <v>-388228</v>
      </c>
      <c r="M13" s="31">
        <f t="shared" si="0"/>
        <v>195750</v>
      </c>
      <c r="N13" s="31">
        <f t="shared" si="0"/>
        <v>-447756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12993881</v>
      </c>
      <c r="X13" s="31">
        <f t="shared" si="0"/>
        <v>-29569314</v>
      </c>
      <c r="Y13" s="31">
        <f t="shared" si="0"/>
        <v>42563195</v>
      </c>
      <c r="Z13" s="32">
        <f>+IF(X13&lt;&gt;0,+(Y13/X13)*100,0)</f>
        <v>-143.9438026867989</v>
      </c>
      <c r="AA13" s="33">
        <f>SUM(AA6:AA12)</f>
        <v>-59138644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24870367</v>
      </c>
      <c r="D26" s="29">
        <f>+D13+D25</f>
        <v>0</v>
      </c>
      <c r="E26" s="30">
        <f t="shared" si="2"/>
        <v>-59138644</v>
      </c>
      <c r="F26" s="31">
        <f t="shared" si="2"/>
        <v>-59138644</v>
      </c>
      <c r="G26" s="31">
        <f t="shared" si="2"/>
        <v>192981</v>
      </c>
      <c r="H26" s="31">
        <f t="shared" si="2"/>
        <v>217471</v>
      </c>
      <c r="I26" s="31">
        <f t="shared" si="2"/>
        <v>13031185</v>
      </c>
      <c r="J26" s="31">
        <f t="shared" si="2"/>
        <v>13441637</v>
      </c>
      <c r="K26" s="31">
        <f t="shared" si="2"/>
        <v>-255278</v>
      </c>
      <c r="L26" s="31">
        <f t="shared" si="2"/>
        <v>-388228</v>
      </c>
      <c r="M26" s="31">
        <f t="shared" si="2"/>
        <v>195750</v>
      </c>
      <c r="N26" s="31">
        <f t="shared" si="2"/>
        <v>-447756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12993881</v>
      </c>
      <c r="X26" s="31">
        <f t="shared" si="2"/>
        <v>-29569314</v>
      </c>
      <c r="Y26" s="31">
        <f t="shared" si="2"/>
        <v>42563195</v>
      </c>
      <c r="Z26" s="32">
        <f>+IF(X26&lt;&gt;0,+(Y26/X26)*100,0)</f>
        <v>-143.9438026867989</v>
      </c>
      <c r="AA26" s="33">
        <f>+AA13+AA25</f>
        <v>-59138644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860867</v>
      </c>
      <c r="D31" s="18"/>
      <c r="E31" s="19"/>
      <c r="F31" s="20"/>
      <c r="G31" s="20"/>
      <c r="H31" s="20">
        <v>1850</v>
      </c>
      <c r="I31" s="20">
        <v>650</v>
      </c>
      <c r="J31" s="20">
        <v>2500</v>
      </c>
      <c r="K31" s="20">
        <v>650</v>
      </c>
      <c r="L31" s="20">
        <v>5000</v>
      </c>
      <c r="M31" s="20">
        <v>3800</v>
      </c>
      <c r="N31" s="20">
        <v>9450</v>
      </c>
      <c r="O31" s="20"/>
      <c r="P31" s="20"/>
      <c r="Q31" s="20"/>
      <c r="R31" s="20"/>
      <c r="S31" s="20"/>
      <c r="T31" s="20"/>
      <c r="U31" s="20"/>
      <c r="V31" s="20"/>
      <c r="W31" s="20">
        <v>11950</v>
      </c>
      <c r="X31" s="20"/>
      <c r="Y31" s="20">
        <v>11950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883161</v>
      </c>
      <c r="F35" s="20">
        <v>883161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441594</v>
      </c>
      <c r="Y35" s="20">
        <v>-441594</v>
      </c>
      <c r="Z35" s="21">
        <v>-100</v>
      </c>
      <c r="AA35" s="22">
        <v>883161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860867</v>
      </c>
      <c r="D37" s="29">
        <f t="shared" ref="D37:Y37" si="3">SUM(D29:D36)</f>
        <v>0</v>
      </c>
      <c r="E37" s="30">
        <f t="shared" si="3"/>
        <v>883161</v>
      </c>
      <c r="F37" s="31">
        <f t="shared" si="3"/>
        <v>883161</v>
      </c>
      <c r="G37" s="31">
        <f t="shared" si="3"/>
        <v>0</v>
      </c>
      <c r="H37" s="31">
        <f t="shared" si="3"/>
        <v>1850</v>
      </c>
      <c r="I37" s="31">
        <f t="shared" si="3"/>
        <v>650</v>
      </c>
      <c r="J37" s="31">
        <f t="shared" si="3"/>
        <v>2500</v>
      </c>
      <c r="K37" s="31">
        <f t="shared" si="3"/>
        <v>650</v>
      </c>
      <c r="L37" s="31">
        <f t="shared" si="3"/>
        <v>5000</v>
      </c>
      <c r="M37" s="31">
        <f t="shared" si="3"/>
        <v>3800</v>
      </c>
      <c r="N37" s="31">
        <f t="shared" si="3"/>
        <v>9450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11950</v>
      </c>
      <c r="X37" s="31">
        <f t="shared" si="3"/>
        <v>441594</v>
      </c>
      <c r="Y37" s="31">
        <f t="shared" si="3"/>
        <v>-429644</v>
      </c>
      <c r="Z37" s="32">
        <f>+IF(X37&lt;&gt;0,+(Y37/X37)*100,0)</f>
        <v>-97.29389439168105</v>
      </c>
      <c r="AA37" s="33">
        <f>SUM(AA29:AA36)</f>
        <v>883161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860867</v>
      </c>
      <c r="D44" s="29">
        <f>+D37+D43</f>
        <v>0</v>
      </c>
      <c r="E44" s="30">
        <f t="shared" si="5"/>
        <v>883161</v>
      </c>
      <c r="F44" s="31">
        <f t="shared" si="5"/>
        <v>883161</v>
      </c>
      <c r="G44" s="31">
        <f t="shared" si="5"/>
        <v>0</v>
      </c>
      <c r="H44" s="31">
        <f t="shared" si="5"/>
        <v>1850</v>
      </c>
      <c r="I44" s="31">
        <f t="shared" si="5"/>
        <v>650</v>
      </c>
      <c r="J44" s="31">
        <f t="shared" si="5"/>
        <v>2500</v>
      </c>
      <c r="K44" s="31">
        <f t="shared" si="5"/>
        <v>650</v>
      </c>
      <c r="L44" s="31">
        <f t="shared" si="5"/>
        <v>5000</v>
      </c>
      <c r="M44" s="31">
        <f t="shared" si="5"/>
        <v>3800</v>
      </c>
      <c r="N44" s="31">
        <f t="shared" si="5"/>
        <v>9450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11950</v>
      </c>
      <c r="X44" s="31">
        <f t="shared" si="5"/>
        <v>441594</v>
      </c>
      <c r="Y44" s="31">
        <f t="shared" si="5"/>
        <v>-429644</v>
      </c>
      <c r="Z44" s="32">
        <f>+IF(X44&lt;&gt;0,+(Y44/X44)*100,0)</f>
        <v>-97.29389439168105</v>
      </c>
      <c r="AA44" s="33">
        <f>+AA37+AA43</f>
        <v>883161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24009500</v>
      </c>
      <c r="D45" s="42">
        <f t="shared" si="6"/>
        <v>0</v>
      </c>
      <c r="E45" s="43">
        <f t="shared" si="6"/>
        <v>-60021805</v>
      </c>
      <c r="F45" s="44">
        <f t="shared" si="6"/>
        <v>-60021805</v>
      </c>
      <c r="G45" s="44">
        <f t="shared" si="6"/>
        <v>192981</v>
      </c>
      <c r="H45" s="44">
        <f t="shared" si="6"/>
        <v>215621</v>
      </c>
      <c r="I45" s="44">
        <f t="shared" si="6"/>
        <v>13030535</v>
      </c>
      <c r="J45" s="44">
        <f t="shared" si="6"/>
        <v>13439137</v>
      </c>
      <c r="K45" s="44">
        <f t="shared" si="6"/>
        <v>-255928</v>
      </c>
      <c r="L45" s="44">
        <f t="shared" si="6"/>
        <v>-393228</v>
      </c>
      <c r="M45" s="44">
        <f t="shared" si="6"/>
        <v>191950</v>
      </c>
      <c r="N45" s="44">
        <f t="shared" si="6"/>
        <v>-457206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12981931</v>
      </c>
      <c r="X45" s="44">
        <f t="shared" si="6"/>
        <v>-30010908</v>
      </c>
      <c r="Y45" s="44">
        <f t="shared" si="6"/>
        <v>42992839</v>
      </c>
      <c r="Z45" s="45">
        <f>+IF(X45&lt;&gt;0,+(Y45/X45)*100,0)</f>
        <v>-143.25737495180087</v>
      </c>
      <c r="AA45" s="46">
        <f>+AA26-AA44</f>
        <v>-60021805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3583340</v>
      </c>
      <c r="F47" s="20">
        <v>3583340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1791672</v>
      </c>
      <c r="Y47" s="20">
        <v>-1791672</v>
      </c>
      <c r="Z47" s="47">
        <v>-100</v>
      </c>
      <c r="AA47" s="22">
        <v>3583340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3583340</v>
      </c>
      <c r="F50" s="52">
        <f t="shared" si="7"/>
        <v>3583340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1791672</v>
      </c>
      <c r="Y50" s="52">
        <f t="shared" si="7"/>
        <v>-1791672</v>
      </c>
      <c r="Z50" s="53">
        <f>+IF(X50&lt;&gt;0,+(Y50/X50)*100,0)</f>
        <v>-100</v>
      </c>
      <c r="AA50" s="54">
        <f>SUM(AA47:AA49)</f>
        <v>3583340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-1874500</v>
      </c>
      <c r="F6" s="20">
        <v>-1874500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-937248</v>
      </c>
      <c r="Y6" s="20">
        <v>937248</v>
      </c>
      <c r="Z6" s="21">
        <v>-100</v>
      </c>
      <c r="AA6" s="22">
        <v>-1874500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244500</v>
      </c>
      <c r="F11" s="20">
        <v>244500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122250</v>
      </c>
      <c r="Y11" s="24">
        <v>-122250</v>
      </c>
      <c r="Z11" s="25">
        <v>-100</v>
      </c>
      <c r="AA11" s="26">
        <v>244500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-1630000</v>
      </c>
      <c r="F13" s="31">
        <f t="shared" si="0"/>
        <v>-1630000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-814998</v>
      </c>
      <c r="Y13" s="31">
        <f t="shared" si="0"/>
        <v>814998</v>
      </c>
      <c r="Z13" s="32">
        <f>+IF(X13&lt;&gt;0,+(Y13/X13)*100,0)</f>
        <v>-100</v>
      </c>
      <c r="AA13" s="33">
        <f>SUM(AA6:AA12)</f>
        <v>-1630000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-1630000</v>
      </c>
      <c r="F26" s="31">
        <f t="shared" si="2"/>
        <v>-1630000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-814998</v>
      </c>
      <c r="Y26" s="31">
        <f t="shared" si="2"/>
        <v>814998</v>
      </c>
      <c r="Z26" s="32">
        <f>+IF(X26&lt;&gt;0,+(Y26/X26)*100,0)</f>
        <v>-100</v>
      </c>
      <c r="AA26" s="33">
        <f>+AA13+AA25</f>
        <v>-1630000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97811</v>
      </c>
      <c r="D45" s="42">
        <f t="shared" si="6"/>
        <v>0</v>
      </c>
      <c r="E45" s="43">
        <f t="shared" si="6"/>
        <v>-1630000</v>
      </c>
      <c r="F45" s="44">
        <f t="shared" si="6"/>
        <v>-1630000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-814998</v>
      </c>
      <c r="Y45" s="44">
        <f t="shared" si="6"/>
        <v>814998</v>
      </c>
      <c r="Z45" s="45">
        <f>+IF(X45&lt;&gt;0,+(Y45/X45)*100,0)</f>
        <v>-100</v>
      </c>
      <c r="AA45" s="46">
        <f>+AA26-AA44</f>
        <v>-1630000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3072889592</v>
      </c>
      <c r="D6" s="18"/>
      <c r="E6" s="19">
        <v>1971586982</v>
      </c>
      <c r="F6" s="20">
        <v>3370479162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>
        <v>178916221</v>
      </c>
      <c r="L6" s="20">
        <v>149729509</v>
      </c>
      <c r="M6" s="20">
        <v>180051297</v>
      </c>
      <c r="N6" s="20">
        <v>508697027</v>
      </c>
      <c r="O6" s="20"/>
      <c r="P6" s="20"/>
      <c r="Q6" s="20"/>
      <c r="R6" s="20"/>
      <c r="S6" s="20"/>
      <c r="T6" s="20"/>
      <c r="U6" s="20"/>
      <c r="V6" s="20"/>
      <c r="W6" s="20">
        <v>4062579336</v>
      </c>
      <c r="X6" s="20">
        <v>3216048024</v>
      </c>
      <c r="Y6" s="20">
        <v>846531312</v>
      </c>
      <c r="Z6" s="21">
        <v>26.322097981208504</v>
      </c>
      <c r="AA6" s="22">
        <v>3370479162</v>
      </c>
    </row>
    <row r="7" spans="1:27" ht="13.5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373620552</v>
      </c>
      <c r="G7" s="20">
        <v>255898651</v>
      </c>
      <c r="H7" s="20">
        <v>144528397</v>
      </c>
      <c r="I7" s="20">
        <v>8975450</v>
      </c>
      <c r="J7" s="20">
        <v>409402498</v>
      </c>
      <c r="K7" s="20">
        <v>-36172554</v>
      </c>
      <c r="L7" s="20">
        <v>-55942360</v>
      </c>
      <c r="M7" s="20">
        <v>-226003</v>
      </c>
      <c r="N7" s="20">
        <v>-92340917</v>
      </c>
      <c r="O7" s="20"/>
      <c r="P7" s="20"/>
      <c r="Q7" s="20"/>
      <c r="R7" s="20"/>
      <c r="S7" s="20"/>
      <c r="T7" s="20"/>
      <c r="U7" s="20"/>
      <c r="V7" s="20"/>
      <c r="W7" s="20">
        <v>317061581</v>
      </c>
      <c r="X7" s="20">
        <v>397973052</v>
      </c>
      <c r="Y7" s="20">
        <v>-80911471</v>
      </c>
      <c r="Z7" s="21">
        <v>-20.330891901695896</v>
      </c>
      <c r="AA7" s="22">
        <v>373620552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100</v>
      </c>
      <c r="G8" s="20">
        <v>100</v>
      </c>
      <c r="H8" s="20"/>
      <c r="I8" s="20"/>
      <c r="J8" s="20">
        <v>100</v>
      </c>
      <c r="K8" s="20">
        <v>-70000</v>
      </c>
      <c r="L8" s="20">
        <v>70000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434193991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>
        <v>18948063</v>
      </c>
      <c r="L11" s="24">
        <v>18172236</v>
      </c>
      <c r="M11" s="20">
        <v>18006293</v>
      </c>
      <c r="N11" s="24">
        <v>55126592</v>
      </c>
      <c r="O11" s="24"/>
      <c r="P11" s="24"/>
      <c r="Q11" s="20"/>
      <c r="R11" s="24"/>
      <c r="S11" s="24"/>
      <c r="T11" s="20"/>
      <c r="U11" s="24"/>
      <c r="V11" s="24"/>
      <c r="W11" s="24">
        <v>301913418</v>
      </c>
      <c r="X11" s="20">
        <v>303819193</v>
      </c>
      <c r="Y11" s="24">
        <v>-1905775</v>
      </c>
      <c r="Z11" s="25">
        <v>-0.62727274770952346</v>
      </c>
      <c r="AA11" s="26">
        <v>434193991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-5562225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3615766842</v>
      </c>
      <c r="D13" s="29">
        <f>SUM(D6:D12)</f>
        <v>0</v>
      </c>
      <c r="E13" s="30">
        <f t="shared" si="0"/>
        <v>2520100747</v>
      </c>
      <c r="F13" s="31">
        <f t="shared" si="0"/>
        <v>4172731580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161621730</v>
      </c>
      <c r="L13" s="31">
        <f t="shared" si="0"/>
        <v>112029385</v>
      </c>
      <c r="M13" s="31">
        <f t="shared" si="0"/>
        <v>197831587</v>
      </c>
      <c r="N13" s="31">
        <f t="shared" si="0"/>
        <v>471482702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4675992210</v>
      </c>
      <c r="X13" s="31">
        <f t="shared" si="0"/>
        <v>3912278144</v>
      </c>
      <c r="Y13" s="31">
        <f t="shared" si="0"/>
        <v>763714066</v>
      </c>
      <c r="Z13" s="32">
        <f>+IF(X13&lt;&gt;0,+(Y13/X13)*100,0)</f>
        <v>19.520955256498247</v>
      </c>
      <c r="AA13" s="33">
        <f>SUM(AA6:AA12)</f>
        <v>4172731580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828079651</v>
      </c>
      <c r="D17" s="18"/>
      <c r="E17" s="19">
        <v>949334954</v>
      </c>
      <c r="F17" s="20">
        <v>904096050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>
        <v>22245647</v>
      </c>
      <c r="L17" s="24">
        <v>-3701976</v>
      </c>
      <c r="M17" s="20">
        <v>12083817</v>
      </c>
      <c r="N17" s="24">
        <v>30627488</v>
      </c>
      <c r="O17" s="24"/>
      <c r="P17" s="24"/>
      <c r="Q17" s="20"/>
      <c r="R17" s="24"/>
      <c r="S17" s="24"/>
      <c r="T17" s="20"/>
      <c r="U17" s="24"/>
      <c r="V17" s="24"/>
      <c r="W17" s="24">
        <v>852146779</v>
      </c>
      <c r="X17" s="20">
        <v>861569046</v>
      </c>
      <c r="Y17" s="24">
        <v>-9422267</v>
      </c>
      <c r="Z17" s="25">
        <v>-1.0936171678572586</v>
      </c>
      <c r="AA17" s="26">
        <v>904096050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3450734</v>
      </c>
      <c r="G21" s="20">
        <v>-495383</v>
      </c>
      <c r="H21" s="20">
        <v>29806</v>
      </c>
      <c r="I21" s="20">
        <v>-877</v>
      </c>
      <c r="J21" s="20">
        <v>-466454</v>
      </c>
      <c r="K21" s="20">
        <v>-906</v>
      </c>
      <c r="L21" s="20">
        <v>-877</v>
      </c>
      <c r="M21" s="20">
        <v>4601268</v>
      </c>
      <c r="N21" s="20">
        <v>4599485</v>
      </c>
      <c r="O21" s="20"/>
      <c r="P21" s="20"/>
      <c r="Q21" s="20"/>
      <c r="R21" s="20"/>
      <c r="S21" s="20"/>
      <c r="T21" s="20"/>
      <c r="U21" s="20"/>
      <c r="V21" s="20"/>
      <c r="W21" s="20">
        <v>4133031</v>
      </c>
      <c r="X21" s="20">
        <v>1831944</v>
      </c>
      <c r="Y21" s="20">
        <v>2301087</v>
      </c>
      <c r="Z21" s="21">
        <v>125.60902516670815</v>
      </c>
      <c r="AA21" s="22">
        <v>3450734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827615884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907546784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22244741</v>
      </c>
      <c r="L25" s="36">
        <f t="shared" si="1"/>
        <v>-3702853</v>
      </c>
      <c r="M25" s="36">
        <f t="shared" si="1"/>
        <v>16685085</v>
      </c>
      <c r="N25" s="36">
        <f t="shared" si="1"/>
        <v>35226973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856279810</v>
      </c>
      <c r="X25" s="36">
        <f t="shared" si="1"/>
        <v>863400990</v>
      </c>
      <c r="Y25" s="36">
        <f t="shared" si="1"/>
        <v>-7121180</v>
      </c>
      <c r="Z25" s="37">
        <f>+IF(X25&lt;&gt;0,+(Y25/X25)*100,0)</f>
        <v>-0.82478246868815841</v>
      </c>
      <c r="AA25" s="38">
        <f>SUM(AA15:AA24)</f>
        <v>907546784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4443382726</v>
      </c>
      <c r="D26" s="29">
        <f>+D13+D25</f>
        <v>0</v>
      </c>
      <c r="E26" s="30">
        <f t="shared" si="2"/>
        <v>3472858528</v>
      </c>
      <c r="F26" s="31">
        <f t="shared" si="2"/>
        <v>5080278364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183866471</v>
      </c>
      <c r="L26" s="31">
        <f t="shared" si="2"/>
        <v>108326532</v>
      </c>
      <c r="M26" s="31">
        <f t="shared" si="2"/>
        <v>214516672</v>
      </c>
      <c r="N26" s="31">
        <f t="shared" si="2"/>
        <v>506709675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5532272020</v>
      </c>
      <c r="X26" s="31">
        <f t="shared" si="2"/>
        <v>4775679134</v>
      </c>
      <c r="Y26" s="31">
        <f t="shared" si="2"/>
        <v>756592886</v>
      </c>
      <c r="Z26" s="32">
        <f>+IF(X26&lt;&gt;0,+(Y26/X26)*100,0)</f>
        <v>15.842623944592674</v>
      </c>
      <c r="AA26" s="33">
        <f>+AA13+AA25</f>
        <v>5080278364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-114111</v>
      </c>
      <c r="G31" s="20">
        <v>-383428</v>
      </c>
      <c r="H31" s="20">
        <v>-38330</v>
      </c>
      <c r="I31" s="20">
        <v>-52649</v>
      </c>
      <c r="J31" s="20">
        <v>-474407</v>
      </c>
      <c r="K31" s="20">
        <v>74587</v>
      </c>
      <c r="L31" s="20">
        <v>-244676</v>
      </c>
      <c r="M31" s="20">
        <v>-307170</v>
      </c>
      <c r="N31" s="20">
        <v>-477259</v>
      </c>
      <c r="O31" s="20"/>
      <c r="P31" s="20"/>
      <c r="Q31" s="20"/>
      <c r="R31" s="20"/>
      <c r="S31" s="20"/>
      <c r="T31" s="20"/>
      <c r="U31" s="20"/>
      <c r="V31" s="20"/>
      <c r="W31" s="20">
        <v>-951666</v>
      </c>
      <c r="X31" s="20">
        <v>-114111</v>
      </c>
      <c r="Y31" s="20">
        <v>-837555</v>
      </c>
      <c r="Z31" s="21">
        <v>733.98270105423671</v>
      </c>
      <c r="AA31" s="22">
        <v>-114111</v>
      </c>
    </row>
    <row r="32" spans="1:27" ht="13.5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270497678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>
        <v>24020969</v>
      </c>
      <c r="L32" s="20">
        <v>4348806</v>
      </c>
      <c r="M32" s="20">
        <v>10471743</v>
      </c>
      <c r="N32" s="20">
        <v>38841518</v>
      </c>
      <c r="O32" s="20"/>
      <c r="P32" s="20"/>
      <c r="Q32" s="20"/>
      <c r="R32" s="20"/>
      <c r="S32" s="20"/>
      <c r="T32" s="20"/>
      <c r="U32" s="20"/>
      <c r="V32" s="20"/>
      <c r="W32" s="20">
        <v>236052282</v>
      </c>
      <c r="X32" s="20">
        <v>268432320</v>
      </c>
      <c r="Y32" s="20">
        <v>-32380038</v>
      </c>
      <c r="Z32" s="21">
        <v>-12.062645064498939</v>
      </c>
      <c r="AA32" s="22">
        <v>270497678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/>
      <c r="G33" s="20">
        <v>104065</v>
      </c>
      <c r="H33" s="20">
        <v>5895935</v>
      </c>
      <c r="I33" s="20">
        <v>-336770</v>
      </c>
      <c r="J33" s="20">
        <v>5663230</v>
      </c>
      <c r="K33" s="20">
        <v>-51240</v>
      </c>
      <c r="L33" s="20">
        <v>-2025</v>
      </c>
      <c r="M33" s="20">
        <v>2000000</v>
      </c>
      <c r="N33" s="20">
        <v>1946735</v>
      </c>
      <c r="O33" s="20"/>
      <c r="P33" s="20"/>
      <c r="Q33" s="20"/>
      <c r="R33" s="20"/>
      <c r="S33" s="20"/>
      <c r="T33" s="20"/>
      <c r="U33" s="20"/>
      <c r="V33" s="20"/>
      <c r="W33" s="20">
        <v>7609965</v>
      </c>
      <c r="X33" s="20">
        <v>13809965</v>
      </c>
      <c r="Y33" s="20">
        <v>-6200000</v>
      </c>
      <c r="Z33" s="21">
        <v>-44.895117402542297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693136427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>
        <v>20523469</v>
      </c>
      <c r="L35" s="20">
        <v>21637433</v>
      </c>
      <c r="M35" s="20">
        <v>23138090</v>
      </c>
      <c r="N35" s="20">
        <v>65298992</v>
      </c>
      <c r="O35" s="20"/>
      <c r="P35" s="20"/>
      <c r="Q35" s="20"/>
      <c r="R35" s="20"/>
      <c r="S35" s="20"/>
      <c r="T35" s="20"/>
      <c r="U35" s="20"/>
      <c r="V35" s="20"/>
      <c r="W35" s="20">
        <v>517433381</v>
      </c>
      <c r="X35" s="20">
        <v>524617537</v>
      </c>
      <c r="Y35" s="20">
        <v>-7184156</v>
      </c>
      <c r="Z35" s="21">
        <v>-1.3694082819042324</v>
      </c>
      <c r="AA35" s="22">
        <v>693136427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963519994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44567785</v>
      </c>
      <c r="L37" s="31">
        <f t="shared" si="3"/>
        <v>25739538</v>
      </c>
      <c r="M37" s="31">
        <f t="shared" si="3"/>
        <v>35302663</v>
      </c>
      <c r="N37" s="31">
        <f t="shared" si="3"/>
        <v>105609986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760143962</v>
      </c>
      <c r="X37" s="31">
        <f t="shared" si="3"/>
        <v>806745711</v>
      </c>
      <c r="Y37" s="31">
        <f t="shared" si="3"/>
        <v>-46601749</v>
      </c>
      <c r="Z37" s="32">
        <f>+IF(X37&lt;&gt;0,+(Y37/X37)*100,0)</f>
        <v>-5.7765102887544204</v>
      </c>
      <c r="AA37" s="33">
        <f>SUM(AA29:AA36)</f>
        <v>963519994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</v>
      </c>
      <c r="Y42" s="20">
        <v>-102</v>
      </c>
      <c r="Z42" s="21">
        <v>-100</v>
      </c>
      <c r="AA42" s="22">
        <v>200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102</v>
      </c>
      <c r="Y43" s="36">
        <f t="shared" si="4"/>
        <v>-102</v>
      </c>
      <c r="Z43" s="37">
        <f>+IF(X43&lt;&gt;0,+(Y43/X43)*100,0)</f>
        <v>-100</v>
      </c>
      <c r="AA43" s="38">
        <f>SUM(AA39:AA42)</f>
        <v>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963520194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44567785</v>
      </c>
      <c r="L44" s="31">
        <f t="shared" si="5"/>
        <v>25739538</v>
      </c>
      <c r="M44" s="31">
        <f t="shared" si="5"/>
        <v>35302663</v>
      </c>
      <c r="N44" s="31">
        <f t="shared" si="5"/>
        <v>105609986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760143962</v>
      </c>
      <c r="X44" s="31">
        <f t="shared" si="5"/>
        <v>806745813</v>
      </c>
      <c r="Y44" s="31">
        <f t="shared" si="5"/>
        <v>-46601851</v>
      </c>
      <c r="Z44" s="32">
        <f>+IF(X44&lt;&gt;0,+(Y44/X44)*100,0)</f>
        <v>-5.7765222017954247</v>
      </c>
      <c r="AA44" s="33">
        <f>+AA37+AA43</f>
        <v>963520194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3800363001</v>
      </c>
      <c r="D45" s="42">
        <f t="shared" si="6"/>
        <v>0</v>
      </c>
      <c r="E45" s="43">
        <f t="shared" si="6"/>
        <v>2822694890</v>
      </c>
      <c r="F45" s="44">
        <f t="shared" si="6"/>
        <v>4116758170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139298686</v>
      </c>
      <c r="L45" s="44">
        <f t="shared" si="6"/>
        <v>82586994</v>
      </c>
      <c r="M45" s="44">
        <f t="shared" si="6"/>
        <v>179214009</v>
      </c>
      <c r="N45" s="44">
        <f t="shared" si="6"/>
        <v>401099689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4772128058</v>
      </c>
      <c r="X45" s="44">
        <f t="shared" si="6"/>
        <v>3968933321</v>
      </c>
      <c r="Y45" s="44">
        <f t="shared" si="6"/>
        <v>803194737</v>
      </c>
      <c r="Z45" s="45">
        <f>+IF(X45&lt;&gt;0,+(Y45/X45)*100,0)</f>
        <v>20.237042853560201</v>
      </c>
      <c r="AA45" s="46">
        <f>+AA26-AA44</f>
        <v>4116758170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679902246</v>
      </c>
      <c r="G47" s="20">
        <v>560591701</v>
      </c>
      <c r="H47" s="20">
        <v>109366249</v>
      </c>
      <c r="I47" s="20">
        <v>3953</v>
      </c>
      <c r="J47" s="20">
        <v>669961903</v>
      </c>
      <c r="K47" s="20">
        <v>127724</v>
      </c>
      <c r="L47" s="20">
        <v>-6700396</v>
      </c>
      <c r="M47" s="20">
        <v>123936</v>
      </c>
      <c r="N47" s="20">
        <v>-6448736</v>
      </c>
      <c r="O47" s="20"/>
      <c r="P47" s="20"/>
      <c r="Q47" s="20"/>
      <c r="R47" s="20"/>
      <c r="S47" s="20"/>
      <c r="T47" s="20"/>
      <c r="U47" s="20"/>
      <c r="V47" s="20"/>
      <c r="W47" s="20">
        <v>663513167</v>
      </c>
      <c r="X47" s="20">
        <v>679902246</v>
      </c>
      <c r="Y47" s="20">
        <v>-16389079</v>
      </c>
      <c r="Z47" s="47">
        <v>-2.4105052007726413</v>
      </c>
      <c r="AA47" s="22">
        <v>679902246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679902246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127724</v>
      </c>
      <c r="L50" s="52">
        <f t="shared" si="7"/>
        <v>-6700396</v>
      </c>
      <c r="M50" s="52">
        <f t="shared" si="7"/>
        <v>123936</v>
      </c>
      <c r="N50" s="52">
        <f t="shared" si="7"/>
        <v>-6448736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663513167</v>
      </c>
      <c r="X50" s="52">
        <f t="shared" si="7"/>
        <v>679902246</v>
      </c>
      <c r="Y50" s="52">
        <f t="shared" si="7"/>
        <v>-16389079</v>
      </c>
      <c r="Z50" s="53">
        <f>+IF(X50&lt;&gt;0,+(Y50/X50)*100,0)</f>
        <v>-2.4105052007726413</v>
      </c>
      <c r="AA50" s="54">
        <f>SUM(AA47:AA49)</f>
        <v>679902246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-93079245</v>
      </c>
      <c r="D6" s="18"/>
      <c r="E6" s="19">
        <v>216947</v>
      </c>
      <c r="F6" s="20">
        <v>216947</v>
      </c>
      <c r="G6" s="20">
        <v>2073393</v>
      </c>
      <c r="H6" s="20">
        <v>-4509094</v>
      </c>
      <c r="I6" s="20">
        <v>-8881809</v>
      </c>
      <c r="J6" s="20">
        <v>-11317510</v>
      </c>
      <c r="K6" s="20">
        <v>-1671817</v>
      </c>
      <c r="L6" s="20">
        <v>-2343352</v>
      </c>
      <c r="M6" s="20">
        <v>876531</v>
      </c>
      <c r="N6" s="20">
        <v>-3138638</v>
      </c>
      <c r="O6" s="20"/>
      <c r="P6" s="20"/>
      <c r="Q6" s="20"/>
      <c r="R6" s="20"/>
      <c r="S6" s="20"/>
      <c r="T6" s="20"/>
      <c r="U6" s="20"/>
      <c r="V6" s="20"/>
      <c r="W6" s="20">
        <v>-14456148</v>
      </c>
      <c r="X6" s="20">
        <v>108540</v>
      </c>
      <c r="Y6" s="20">
        <v>-14564688</v>
      </c>
      <c r="Z6" s="21">
        <v>-13418.728579325594</v>
      </c>
      <c r="AA6" s="22">
        <v>216947</v>
      </c>
    </row>
    <row r="7" spans="1:27" ht="13.5" x14ac:dyDescent="0.25">
      <c r="A7" s="23" t="s">
        <v>35</v>
      </c>
      <c r="B7" s="17" t="s">
        <v>32</v>
      </c>
      <c r="C7" s="18">
        <v>-5494274</v>
      </c>
      <c r="D7" s="18"/>
      <c r="E7" s="19">
        <v>-1805879</v>
      </c>
      <c r="F7" s="20">
        <v>-1805879</v>
      </c>
      <c r="G7" s="20">
        <v>-2237645</v>
      </c>
      <c r="H7" s="20">
        <v>448103</v>
      </c>
      <c r="I7" s="20">
        <v>-250428</v>
      </c>
      <c r="J7" s="20">
        <v>-2039970</v>
      </c>
      <c r="K7" s="20">
        <v>3414697</v>
      </c>
      <c r="L7" s="20">
        <v>920249</v>
      </c>
      <c r="M7" s="20">
        <v>670180</v>
      </c>
      <c r="N7" s="20">
        <v>5005126</v>
      </c>
      <c r="O7" s="20"/>
      <c r="P7" s="20"/>
      <c r="Q7" s="20"/>
      <c r="R7" s="20"/>
      <c r="S7" s="20"/>
      <c r="T7" s="20"/>
      <c r="U7" s="20"/>
      <c r="V7" s="20"/>
      <c r="W7" s="20">
        <v>2965156</v>
      </c>
      <c r="X7" s="20">
        <v>-3301500</v>
      </c>
      <c r="Y7" s="20">
        <v>6266656</v>
      </c>
      <c r="Z7" s="21">
        <v>-189.81238830834468</v>
      </c>
      <c r="AA7" s="22">
        <v>-1805879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126229</v>
      </c>
      <c r="J8" s="20">
        <v>126229</v>
      </c>
      <c r="K8" s="20">
        <v>-96970</v>
      </c>
      <c r="L8" s="20">
        <v>61941</v>
      </c>
      <c r="M8" s="20">
        <v>65427</v>
      </c>
      <c r="N8" s="20">
        <v>30398</v>
      </c>
      <c r="O8" s="20"/>
      <c r="P8" s="20"/>
      <c r="Q8" s="20"/>
      <c r="R8" s="20"/>
      <c r="S8" s="20"/>
      <c r="T8" s="20"/>
      <c r="U8" s="20"/>
      <c r="V8" s="20"/>
      <c r="W8" s="20">
        <v>156627</v>
      </c>
      <c r="X8" s="20"/>
      <c r="Y8" s="20">
        <v>156627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-10294972</v>
      </c>
      <c r="D10" s="18"/>
      <c r="E10" s="19">
        <v>863350</v>
      </c>
      <c r="F10" s="20">
        <v>863350</v>
      </c>
      <c r="G10" s="20">
        <v>-14537697</v>
      </c>
      <c r="H10" s="20">
        <v>118116</v>
      </c>
      <c r="I10" s="20">
        <v>120542</v>
      </c>
      <c r="J10" s="20">
        <v>-14299039</v>
      </c>
      <c r="K10" s="20">
        <v>137865</v>
      </c>
      <c r="L10" s="20">
        <v>-3145</v>
      </c>
      <c r="M10" s="20">
        <v>67645</v>
      </c>
      <c r="N10" s="20">
        <v>202365</v>
      </c>
      <c r="O10" s="20"/>
      <c r="P10" s="20"/>
      <c r="Q10" s="20"/>
      <c r="R10" s="20"/>
      <c r="S10" s="20"/>
      <c r="T10" s="20"/>
      <c r="U10" s="20"/>
      <c r="V10" s="20"/>
      <c r="W10" s="20">
        <v>-14096674</v>
      </c>
      <c r="X10" s="20">
        <v>863350</v>
      </c>
      <c r="Y10" s="20">
        <v>-14960024</v>
      </c>
      <c r="Z10" s="21">
        <v>-1732.7878612382001</v>
      </c>
      <c r="AA10" s="22">
        <v>863350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-108868491</v>
      </c>
      <c r="D13" s="29">
        <f>SUM(D6:D12)</f>
        <v>0</v>
      </c>
      <c r="E13" s="30">
        <f t="shared" si="0"/>
        <v>-725582</v>
      </c>
      <c r="F13" s="31">
        <f t="shared" si="0"/>
        <v>-725582</v>
      </c>
      <c r="G13" s="31">
        <f t="shared" si="0"/>
        <v>-14701949</v>
      </c>
      <c r="H13" s="31">
        <f t="shared" si="0"/>
        <v>-3942875</v>
      </c>
      <c r="I13" s="31">
        <f t="shared" si="0"/>
        <v>-8885466</v>
      </c>
      <c r="J13" s="31">
        <f t="shared" si="0"/>
        <v>-27530290</v>
      </c>
      <c r="K13" s="31">
        <f t="shared" si="0"/>
        <v>1783775</v>
      </c>
      <c r="L13" s="31">
        <f t="shared" si="0"/>
        <v>-1364307</v>
      </c>
      <c r="M13" s="31">
        <f t="shared" si="0"/>
        <v>1679783</v>
      </c>
      <c r="N13" s="31">
        <f t="shared" si="0"/>
        <v>2099251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-25431039</v>
      </c>
      <c r="X13" s="31">
        <f t="shared" si="0"/>
        <v>-2329610</v>
      </c>
      <c r="Y13" s="31">
        <f t="shared" si="0"/>
        <v>-23101429</v>
      </c>
      <c r="Z13" s="32">
        <f>+IF(X13&lt;&gt;0,+(Y13/X13)*100,0)</f>
        <v>991.64362275230621</v>
      </c>
      <c r="AA13" s="33">
        <f>SUM(AA6:AA12)</f>
        <v>-725582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-53139946</v>
      </c>
      <c r="D17" s="18"/>
      <c r="E17" s="19">
        <v>439010</v>
      </c>
      <c r="F17" s="20">
        <v>439010</v>
      </c>
      <c r="G17" s="24">
        <v>-25911187</v>
      </c>
      <c r="H17" s="24">
        <v>-8684515</v>
      </c>
      <c r="I17" s="24">
        <v>-1181854</v>
      </c>
      <c r="J17" s="20">
        <v>-35777556</v>
      </c>
      <c r="K17" s="24">
        <v>-3219908</v>
      </c>
      <c r="L17" s="24">
        <v>-959180</v>
      </c>
      <c r="M17" s="20">
        <v>-2612533</v>
      </c>
      <c r="N17" s="24">
        <v>-6791621</v>
      </c>
      <c r="O17" s="24"/>
      <c r="P17" s="24"/>
      <c r="Q17" s="20"/>
      <c r="R17" s="24"/>
      <c r="S17" s="24"/>
      <c r="T17" s="20"/>
      <c r="U17" s="24"/>
      <c r="V17" s="24"/>
      <c r="W17" s="24">
        <v>-42569177</v>
      </c>
      <c r="X17" s="20">
        <v>219510</v>
      </c>
      <c r="Y17" s="24">
        <v>-42788687</v>
      </c>
      <c r="Z17" s="25">
        <v>-19492.819005967838</v>
      </c>
      <c r="AA17" s="26">
        <v>439010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-53139946</v>
      </c>
      <c r="D25" s="29">
        <f t="shared" ref="D25:Y25" si="1">SUM(D15:D24)</f>
        <v>0</v>
      </c>
      <c r="E25" s="35">
        <f t="shared" si="1"/>
        <v>439010</v>
      </c>
      <c r="F25" s="36">
        <f t="shared" si="1"/>
        <v>439010</v>
      </c>
      <c r="G25" s="36">
        <f t="shared" si="1"/>
        <v>-25911187</v>
      </c>
      <c r="H25" s="36">
        <f t="shared" si="1"/>
        <v>-8684515</v>
      </c>
      <c r="I25" s="36">
        <f t="shared" si="1"/>
        <v>-1181854</v>
      </c>
      <c r="J25" s="36">
        <f t="shared" si="1"/>
        <v>-35777556</v>
      </c>
      <c r="K25" s="36">
        <f t="shared" si="1"/>
        <v>-3219908</v>
      </c>
      <c r="L25" s="36">
        <f t="shared" si="1"/>
        <v>-959180</v>
      </c>
      <c r="M25" s="36">
        <f t="shared" si="1"/>
        <v>-2612533</v>
      </c>
      <c r="N25" s="36">
        <f t="shared" si="1"/>
        <v>-6791621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-42569177</v>
      </c>
      <c r="X25" s="36">
        <f t="shared" si="1"/>
        <v>219510</v>
      </c>
      <c r="Y25" s="36">
        <f t="shared" si="1"/>
        <v>-42788687</v>
      </c>
      <c r="Z25" s="37">
        <f>+IF(X25&lt;&gt;0,+(Y25/X25)*100,0)</f>
        <v>-19492.819005967838</v>
      </c>
      <c r="AA25" s="38">
        <f>SUM(AA15:AA24)</f>
        <v>439010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-162008437</v>
      </c>
      <c r="D26" s="29">
        <f>+D13+D25</f>
        <v>0</v>
      </c>
      <c r="E26" s="30">
        <f t="shared" si="2"/>
        <v>-286572</v>
      </c>
      <c r="F26" s="31">
        <f t="shared" si="2"/>
        <v>-286572</v>
      </c>
      <c r="G26" s="31">
        <f t="shared" si="2"/>
        <v>-40613136</v>
      </c>
      <c r="H26" s="31">
        <f t="shared" si="2"/>
        <v>-12627390</v>
      </c>
      <c r="I26" s="31">
        <f t="shared" si="2"/>
        <v>-10067320</v>
      </c>
      <c r="J26" s="31">
        <f t="shared" si="2"/>
        <v>-63307846</v>
      </c>
      <c r="K26" s="31">
        <f t="shared" si="2"/>
        <v>-1436133</v>
      </c>
      <c r="L26" s="31">
        <f t="shared" si="2"/>
        <v>-2323487</v>
      </c>
      <c r="M26" s="31">
        <f t="shared" si="2"/>
        <v>-932750</v>
      </c>
      <c r="N26" s="31">
        <f t="shared" si="2"/>
        <v>-4692370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-68000216</v>
      </c>
      <c r="X26" s="31">
        <f t="shared" si="2"/>
        <v>-2110100</v>
      </c>
      <c r="Y26" s="31">
        <f t="shared" si="2"/>
        <v>-65890116</v>
      </c>
      <c r="Z26" s="32">
        <f>+IF(X26&lt;&gt;0,+(Y26/X26)*100,0)</f>
        <v>3122.6063219752618</v>
      </c>
      <c r="AA26" s="33">
        <f>+AA13+AA25</f>
        <v>-286572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-162008437</v>
      </c>
      <c r="D45" s="42">
        <f t="shared" si="6"/>
        <v>0</v>
      </c>
      <c r="E45" s="43">
        <f t="shared" si="6"/>
        <v>-286572</v>
      </c>
      <c r="F45" s="44">
        <f t="shared" si="6"/>
        <v>-286572</v>
      </c>
      <c r="G45" s="44">
        <f t="shared" si="6"/>
        <v>-40613136</v>
      </c>
      <c r="H45" s="44">
        <f t="shared" si="6"/>
        <v>-12627390</v>
      </c>
      <c r="I45" s="44">
        <f t="shared" si="6"/>
        <v>-10067320</v>
      </c>
      <c r="J45" s="44">
        <f t="shared" si="6"/>
        <v>-63307846</v>
      </c>
      <c r="K45" s="44">
        <f t="shared" si="6"/>
        <v>-1436133</v>
      </c>
      <c r="L45" s="44">
        <f t="shared" si="6"/>
        <v>-2323487</v>
      </c>
      <c r="M45" s="44">
        <f t="shared" si="6"/>
        <v>-932750</v>
      </c>
      <c r="N45" s="44">
        <f t="shared" si="6"/>
        <v>-4692370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-68000216</v>
      </c>
      <c r="X45" s="44">
        <f t="shared" si="6"/>
        <v>-2110100</v>
      </c>
      <c r="Y45" s="44">
        <f t="shared" si="6"/>
        <v>-65890116</v>
      </c>
      <c r="Z45" s="45">
        <f>+IF(X45&lt;&gt;0,+(Y45/X45)*100,0)</f>
        <v>3122.6063219752618</v>
      </c>
      <c r="AA45" s="46">
        <f>+AA26-AA44</f>
        <v>-286572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34399130</v>
      </c>
      <c r="D47" s="18"/>
      <c r="E47" s="19">
        <v>44226219</v>
      </c>
      <c r="F47" s="20">
        <v>44226219</v>
      </c>
      <c r="G47" s="20">
        <v>34399129</v>
      </c>
      <c r="H47" s="20"/>
      <c r="I47" s="20"/>
      <c r="J47" s="20">
        <v>34399129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34399129</v>
      </c>
      <c r="X47" s="20">
        <v>42352689</v>
      </c>
      <c r="Y47" s="20">
        <v>-7953560</v>
      </c>
      <c r="Z47" s="47">
        <v>-18.779350704272872</v>
      </c>
      <c r="AA47" s="22">
        <v>44226219</v>
      </c>
    </row>
    <row r="48" spans="1:27" ht="13.5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11285308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11285308</v>
      </c>
      <c r="Y48" s="20">
        <v>-10888687</v>
      </c>
      <c r="Z48" s="47">
        <v>-96.48551018722749</v>
      </c>
      <c r="AA48" s="22">
        <v>11285308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34795751</v>
      </c>
      <c r="D50" s="50">
        <f t="shared" ref="D50:Y50" si="7">SUM(D47:D49)</f>
        <v>0</v>
      </c>
      <c r="E50" s="51">
        <f t="shared" si="7"/>
        <v>55511527</v>
      </c>
      <c r="F50" s="52">
        <f t="shared" si="7"/>
        <v>55511527</v>
      </c>
      <c r="G50" s="52">
        <f t="shared" si="7"/>
        <v>45684437</v>
      </c>
      <c r="H50" s="52">
        <f t="shared" si="7"/>
        <v>-10888687</v>
      </c>
      <c r="I50" s="52">
        <f t="shared" si="7"/>
        <v>0</v>
      </c>
      <c r="J50" s="52">
        <f t="shared" si="7"/>
        <v>34795750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34795750</v>
      </c>
      <c r="X50" s="52">
        <f t="shared" si="7"/>
        <v>53637997</v>
      </c>
      <c r="Y50" s="52">
        <f t="shared" si="7"/>
        <v>-18842247</v>
      </c>
      <c r="Z50" s="53">
        <f>+IF(X50&lt;&gt;0,+(Y50/X50)*100,0)</f>
        <v>-35.128543297394195</v>
      </c>
      <c r="AA50" s="54">
        <f>SUM(AA47:AA49)</f>
        <v>55511527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3426123</v>
      </c>
      <c r="F6" s="20">
        <v>3426123</v>
      </c>
      <c r="G6" s="20"/>
      <c r="H6" s="20"/>
      <c r="I6" s="20"/>
      <c r="J6" s="20"/>
      <c r="K6" s="20">
        <v>9604960</v>
      </c>
      <c r="L6" s="20">
        <v>6586098</v>
      </c>
      <c r="M6" s="20">
        <v>1368353</v>
      </c>
      <c r="N6" s="20">
        <v>17559411</v>
      </c>
      <c r="O6" s="20"/>
      <c r="P6" s="20"/>
      <c r="Q6" s="20"/>
      <c r="R6" s="20"/>
      <c r="S6" s="20"/>
      <c r="T6" s="20"/>
      <c r="U6" s="20"/>
      <c r="V6" s="20"/>
      <c r="W6" s="20">
        <v>17559411</v>
      </c>
      <c r="X6" s="20">
        <v>1713066</v>
      </c>
      <c r="Y6" s="20">
        <v>15846345</v>
      </c>
      <c r="Z6" s="21">
        <v>925.0282826230864</v>
      </c>
      <c r="AA6" s="22">
        <v>3426123</v>
      </c>
    </row>
    <row r="7" spans="1:27" ht="13.5" x14ac:dyDescent="0.25">
      <c r="A7" s="23" t="s">
        <v>35</v>
      </c>
      <c r="B7" s="17" t="s">
        <v>32</v>
      </c>
      <c r="C7" s="18">
        <v>18113795</v>
      </c>
      <c r="D7" s="18"/>
      <c r="E7" s="19">
        <v>2923519</v>
      </c>
      <c r="F7" s="20">
        <v>2923519</v>
      </c>
      <c r="G7" s="20">
        <v>386812</v>
      </c>
      <c r="H7" s="20">
        <v>88578</v>
      </c>
      <c r="I7" s="20">
        <v>105511</v>
      </c>
      <c r="J7" s="20">
        <v>580901</v>
      </c>
      <c r="K7" s="20">
        <v>120036</v>
      </c>
      <c r="L7" s="20">
        <v>101060</v>
      </c>
      <c r="M7" s="20">
        <v>146803</v>
      </c>
      <c r="N7" s="20">
        <v>367899</v>
      </c>
      <c r="O7" s="20"/>
      <c r="P7" s="20"/>
      <c r="Q7" s="20"/>
      <c r="R7" s="20"/>
      <c r="S7" s="20"/>
      <c r="T7" s="20"/>
      <c r="U7" s="20"/>
      <c r="V7" s="20"/>
      <c r="W7" s="20">
        <v>948800</v>
      </c>
      <c r="X7" s="20">
        <v>1461750</v>
      </c>
      <c r="Y7" s="20">
        <v>-512950</v>
      </c>
      <c r="Z7" s="21">
        <v>-35.091499914486064</v>
      </c>
      <c r="AA7" s="22">
        <v>2923519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2035435</v>
      </c>
      <c r="F11" s="20">
        <v>2035435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1017720</v>
      </c>
      <c r="Y11" s="24">
        <v>-1017720</v>
      </c>
      <c r="Z11" s="25">
        <v>-100</v>
      </c>
      <c r="AA11" s="26">
        <v>2035435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18113795</v>
      </c>
      <c r="D13" s="29">
        <f>SUM(D6:D12)</f>
        <v>0</v>
      </c>
      <c r="E13" s="30">
        <f t="shared" si="0"/>
        <v>8385077</v>
      </c>
      <c r="F13" s="31">
        <f t="shared" si="0"/>
        <v>8385077</v>
      </c>
      <c r="G13" s="31">
        <f t="shared" si="0"/>
        <v>386812</v>
      </c>
      <c r="H13" s="31">
        <f t="shared" si="0"/>
        <v>88578</v>
      </c>
      <c r="I13" s="31">
        <f t="shared" si="0"/>
        <v>105511</v>
      </c>
      <c r="J13" s="31">
        <f t="shared" si="0"/>
        <v>580901</v>
      </c>
      <c r="K13" s="31">
        <f t="shared" si="0"/>
        <v>9724996</v>
      </c>
      <c r="L13" s="31">
        <f t="shared" si="0"/>
        <v>6687158</v>
      </c>
      <c r="M13" s="31">
        <f t="shared" si="0"/>
        <v>1515156</v>
      </c>
      <c r="N13" s="31">
        <f t="shared" si="0"/>
        <v>17927310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18508211</v>
      </c>
      <c r="X13" s="31">
        <f t="shared" si="0"/>
        <v>4192536</v>
      </c>
      <c r="Y13" s="31">
        <f t="shared" si="0"/>
        <v>14315675</v>
      </c>
      <c r="Z13" s="32">
        <f>+IF(X13&lt;&gt;0,+(Y13/X13)*100,0)</f>
        <v>341.45622124652004</v>
      </c>
      <c r="AA13" s="33">
        <f>SUM(AA6:AA12)</f>
        <v>8385077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87431055</v>
      </c>
      <c r="D17" s="18"/>
      <c r="E17" s="19">
        <v>8172283</v>
      </c>
      <c r="F17" s="20">
        <v>8172283</v>
      </c>
      <c r="G17" s="24">
        <v>582570</v>
      </c>
      <c r="H17" s="24">
        <v>2210250</v>
      </c>
      <c r="I17" s="24">
        <v>-397271</v>
      </c>
      <c r="J17" s="20">
        <v>2395549</v>
      </c>
      <c r="K17" s="24">
        <v>-351644</v>
      </c>
      <c r="L17" s="24">
        <v>759754</v>
      </c>
      <c r="M17" s="20">
        <v>-1463042</v>
      </c>
      <c r="N17" s="24">
        <v>-1054932</v>
      </c>
      <c r="O17" s="24"/>
      <c r="P17" s="24"/>
      <c r="Q17" s="20"/>
      <c r="R17" s="24"/>
      <c r="S17" s="24"/>
      <c r="T17" s="20"/>
      <c r="U17" s="24"/>
      <c r="V17" s="24"/>
      <c r="W17" s="24">
        <v>1340617</v>
      </c>
      <c r="X17" s="20">
        <v>4086150</v>
      </c>
      <c r="Y17" s="24">
        <v>-2745533</v>
      </c>
      <c r="Z17" s="25">
        <v>-67.191194645326277</v>
      </c>
      <c r="AA17" s="26">
        <v>8172283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87431055</v>
      </c>
      <c r="D25" s="29">
        <f t="shared" ref="D25:Y25" si="1">SUM(D15:D24)</f>
        <v>0</v>
      </c>
      <c r="E25" s="35">
        <f t="shared" si="1"/>
        <v>8172283</v>
      </c>
      <c r="F25" s="36">
        <f t="shared" si="1"/>
        <v>8172283</v>
      </c>
      <c r="G25" s="36">
        <f t="shared" si="1"/>
        <v>582570</v>
      </c>
      <c r="H25" s="36">
        <f t="shared" si="1"/>
        <v>2210250</v>
      </c>
      <c r="I25" s="36">
        <f t="shared" si="1"/>
        <v>-397271</v>
      </c>
      <c r="J25" s="36">
        <f t="shared" si="1"/>
        <v>2395549</v>
      </c>
      <c r="K25" s="36">
        <f t="shared" si="1"/>
        <v>-351644</v>
      </c>
      <c r="L25" s="36">
        <f t="shared" si="1"/>
        <v>759754</v>
      </c>
      <c r="M25" s="36">
        <f t="shared" si="1"/>
        <v>-1463042</v>
      </c>
      <c r="N25" s="36">
        <f t="shared" si="1"/>
        <v>-1054932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1340617</v>
      </c>
      <c r="X25" s="36">
        <f t="shared" si="1"/>
        <v>4086150</v>
      </c>
      <c r="Y25" s="36">
        <f t="shared" si="1"/>
        <v>-2745533</v>
      </c>
      <c r="Z25" s="37">
        <f>+IF(X25&lt;&gt;0,+(Y25/X25)*100,0)</f>
        <v>-67.191194645326277</v>
      </c>
      <c r="AA25" s="38">
        <f>SUM(AA15:AA24)</f>
        <v>8172283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105544850</v>
      </c>
      <c r="D26" s="29">
        <f>+D13+D25</f>
        <v>0</v>
      </c>
      <c r="E26" s="30">
        <f t="shared" si="2"/>
        <v>16557360</v>
      </c>
      <c r="F26" s="31">
        <f t="shared" si="2"/>
        <v>16557360</v>
      </c>
      <c r="G26" s="31">
        <f t="shared" si="2"/>
        <v>969382</v>
      </c>
      <c r="H26" s="31">
        <f t="shared" si="2"/>
        <v>2298828</v>
      </c>
      <c r="I26" s="31">
        <f t="shared" si="2"/>
        <v>-291760</v>
      </c>
      <c r="J26" s="31">
        <f t="shared" si="2"/>
        <v>2976450</v>
      </c>
      <c r="K26" s="31">
        <f t="shared" si="2"/>
        <v>9373352</v>
      </c>
      <c r="L26" s="31">
        <f t="shared" si="2"/>
        <v>7446912</v>
      </c>
      <c r="M26" s="31">
        <f t="shared" si="2"/>
        <v>52114</v>
      </c>
      <c r="N26" s="31">
        <f t="shared" si="2"/>
        <v>16872378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19848828</v>
      </c>
      <c r="X26" s="31">
        <f t="shared" si="2"/>
        <v>8278686</v>
      </c>
      <c r="Y26" s="31">
        <f t="shared" si="2"/>
        <v>11570142</v>
      </c>
      <c r="Z26" s="32">
        <f>+IF(X26&lt;&gt;0,+(Y26/X26)*100,0)</f>
        <v>139.7581935104194</v>
      </c>
      <c r="AA26" s="33">
        <f>+AA13+AA25</f>
        <v>16557360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-443359</v>
      </c>
      <c r="F32" s="20">
        <v>-443359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-221682</v>
      </c>
      <c r="Y32" s="20">
        <v>221682</v>
      </c>
      <c r="Z32" s="21">
        <v>-100</v>
      </c>
      <c r="AA32" s="22">
        <v>-443359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5519128</v>
      </c>
      <c r="F35" s="20">
        <v>5519128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2759562</v>
      </c>
      <c r="Y35" s="20">
        <v>-2759562</v>
      </c>
      <c r="Z35" s="21">
        <v>-100</v>
      </c>
      <c r="AA35" s="22">
        <v>5519128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5075769</v>
      </c>
      <c r="F37" s="31">
        <f t="shared" si="3"/>
        <v>5075769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2537880</v>
      </c>
      <c r="Y37" s="31">
        <f t="shared" si="3"/>
        <v>-2537880</v>
      </c>
      <c r="Z37" s="32">
        <f>+IF(X37&lt;&gt;0,+(Y37/X37)*100,0)</f>
        <v>-100</v>
      </c>
      <c r="AA37" s="33">
        <f>SUM(AA29:AA36)</f>
        <v>5075769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5075769</v>
      </c>
      <c r="F44" s="31">
        <f t="shared" si="5"/>
        <v>5075769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2537880</v>
      </c>
      <c r="Y44" s="31">
        <f t="shared" si="5"/>
        <v>-2537880</v>
      </c>
      <c r="Z44" s="32">
        <f>+IF(X44&lt;&gt;0,+(Y44/X44)*100,0)</f>
        <v>-100</v>
      </c>
      <c r="AA44" s="33">
        <f>+AA37+AA43</f>
        <v>5075769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105544850</v>
      </c>
      <c r="D45" s="42">
        <f t="shared" si="6"/>
        <v>0</v>
      </c>
      <c r="E45" s="43">
        <f t="shared" si="6"/>
        <v>11481591</v>
      </c>
      <c r="F45" s="44">
        <f t="shared" si="6"/>
        <v>11481591</v>
      </c>
      <c r="G45" s="44">
        <f t="shared" si="6"/>
        <v>969382</v>
      </c>
      <c r="H45" s="44">
        <f t="shared" si="6"/>
        <v>2298828</v>
      </c>
      <c r="I45" s="44">
        <f t="shared" si="6"/>
        <v>-291760</v>
      </c>
      <c r="J45" s="44">
        <f t="shared" si="6"/>
        <v>2976450</v>
      </c>
      <c r="K45" s="44">
        <f t="shared" si="6"/>
        <v>9373352</v>
      </c>
      <c r="L45" s="44">
        <f t="shared" si="6"/>
        <v>7446912</v>
      </c>
      <c r="M45" s="44">
        <f t="shared" si="6"/>
        <v>52114</v>
      </c>
      <c r="N45" s="44">
        <f t="shared" si="6"/>
        <v>16872378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19848828</v>
      </c>
      <c r="X45" s="44">
        <f t="shared" si="6"/>
        <v>5740806</v>
      </c>
      <c r="Y45" s="44">
        <f t="shared" si="6"/>
        <v>14108022</v>
      </c>
      <c r="Z45" s="45">
        <f>+IF(X45&lt;&gt;0,+(Y45/X45)*100,0)</f>
        <v>245.74984766947358</v>
      </c>
      <c r="AA45" s="46">
        <f>+AA26-AA44</f>
        <v>11481591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2850249</v>
      </c>
      <c r="D6" s="18"/>
      <c r="E6" s="19">
        <v>-11232032</v>
      </c>
      <c r="F6" s="20">
        <v>-11232032</v>
      </c>
      <c r="G6" s="20">
        <v>5119726</v>
      </c>
      <c r="H6" s="20">
        <v>-464786</v>
      </c>
      <c r="I6" s="20">
        <v>799510</v>
      </c>
      <c r="J6" s="20">
        <v>5454450</v>
      </c>
      <c r="K6" s="20">
        <v>632338</v>
      </c>
      <c r="L6" s="20">
        <v>6136359</v>
      </c>
      <c r="M6" s="20">
        <v>-3291415</v>
      </c>
      <c r="N6" s="20">
        <v>3477282</v>
      </c>
      <c r="O6" s="20"/>
      <c r="P6" s="20"/>
      <c r="Q6" s="20"/>
      <c r="R6" s="20"/>
      <c r="S6" s="20"/>
      <c r="T6" s="20"/>
      <c r="U6" s="20"/>
      <c r="V6" s="20"/>
      <c r="W6" s="20">
        <v>8931732</v>
      </c>
      <c r="X6" s="20">
        <v>-5616030</v>
      </c>
      <c r="Y6" s="20">
        <v>14547762</v>
      </c>
      <c r="Z6" s="21">
        <v>-259.03996239336328</v>
      </c>
      <c r="AA6" s="22">
        <v>-11232032</v>
      </c>
    </row>
    <row r="7" spans="1:27" ht="13.5" x14ac:dyDescent="0.25">
      <c r="A7" s="23" t="s">
        <v>35</v>
      </c>
      <c r="B7" s="17" t="s">
        <v>32</v>
      </c>
      <c r="C7" s="18">
        <v>23284750</v>
      </c>
      <c r="D7" s="18"/>
      <c r="E7" s="19">
        <v>-4362035</v>
      </c>
      <c r="F7" s="20">
        <v>-4362035</v>
      </c>
      <c r="G7" s="20">
        <v>461842</v>
      </c>
      <c r="H7" s="20">
        <v>424355</v>
      </c>
      <c r="I7" s="20">
        <v>444106</v>
      </c>
      <c r="J7" s="20">
        <v>1330303</v>
      </c>
      <c r="K7" s="20">
        <v>436448</v>
      </c>
      <c r="L7" s="20">
        <v>436851</v>
      </c>
      <c r="M7" s="20">
        <v>512657</v>
      </c>
      <c r="N7" s="20">
        <v>1385956</v>
      </c>
      <c r="O7" s="20"/>
      <c r="P7" s="20"/>
      <c r="Q7" s="20"/>
      <c r="R7" s="20"/>
      <c r="S7" s="20"/>
      <c r="T7" s="20"/>
      <c r="U7" s="20"/>
      <c r="V7" s="20"/>
      <c r="W7" s="20">
        <v>2716259</v>
      </c>
      <c r="X7" s="20">
        <v>-2181012</v>
      </c>
      <c r="Y7" s="20">
        <v>4897271</v>
      </c>
      <c r="Z7" s="21">
        <v>-224.54122214825043</v>
      </c>
      <c r="AA7" s="22">
        <v>-4362035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5373652</v>
      </c>
      <c r="F11" s="20">
        <v>5373652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2686824</v>
      </c>
      <c r="Y11" s="24">
        <v>-2686824</v>
      </c>
      <c r="Z11" s="25">
        <v>-100</v>
      </c>
      <c r="AA11" s="26">
        <v>5373652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26134999</v>
      </c>
      <c r="D13" s="29">
        <f>SUM(D6:D12)</f>
        <v>0</v>
      </c>
      <c r="E13" s="30">
        <f t="shared" si="0"/>
        <v>-10370415</v>
      </c>
      <c r="F13" s="31">
        <f t="shared" si="0"/>
        <v>-10370415</v>
      </c>
      <c r="G13" s="31">
        <f t="shared" si="0"/>
        <v>5581568</v>
      </c>
      <c r="H13" s="31">
        <f t="shared" si="0"/>
        <v>-40431</v>
      </c>
      <c r="I13" s="31">
        <f t="shared" si="0"/>
        <v>1243616</v>
      </c>
      <c r="J13" s="31">
        <f t="shared" si="0"/>
        <v>6784753</v>
      </c>
      <c r="K13" s="31">
        <f t="shared" si="0"/>
        <v>1068786</v>
      </c>
      <c r="L13" s="31">
        <f t="shared" si="0"/>
        <v>6573210</v>
      </c>
      <c r="M13" s="31">
        <f t="shared" si="0"/>
        <v>-2778758</v>
      </c>
      <c r="N13" s="31">
        <f t="shared" si="0"/>
        <v>4863238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11647991</v>
      </c>
      <c r="X13" s="31">
        <f t="shared" si="0"/>
        <v>-5185218</v>
      </c>
      <c r="Y13" s="31">
        <f t="shared" si="0"/>
        <v>16833209</v>
      </c>
      <c r="Z13" s="32">
        <f>+IF(X13&lt;&gt;0,+(Y13/X13)*100,0)</f>
        <v>-324.63840478838108</v>
      </c>
      <c r="AA13" s="33">
        <f>SUM(AA6:AA12)</f>
        <v>-10370415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1233709</v>
      </c>
      <c r="D17" s="18"/>
      <c r="E17" s="19">
        <v>12087153</v>
      </c>
      <c r="F17" s="20">
        <v>12087153</v>
      </c>
      <c r="G17" s="24"/>
      <c r="H17" s="24">
        <v>1586170</v>
      </c>
      <c r="I17" s="24"/>
      <c r="J17" s="20">
        <v>1586170</v>
      </c>
      <c r="K17" s="24">
        <v>675294</v>
      </c>
      <c r="L17" s="24">
        <v>921762</v>
      </c>
      <c r="M17" s="20">
        <v>3450868</v>
      </c>
      <c r="N17" s="24">
        <v>5047924</v>
      </c>
      <c r="O17" s="24"/>
      <c r="P17" s="24"/>
      <c r="Q17" s="20"/>
      <c r="R17" s="24"/>
      <c r="S17" s="24"/>
      <c r="T17" s="20"/>
      <c r="U17" s="24"/>
      <c r="V17" s="24"/>
      <c r="W17" s="24">
        <v>6634094</v>
      </c>
      <c r="X17" s="20">
        <v>6043578</v>
      </c>
      <c r="Y17" s="24">
        <v>590516</v>
      </c>
      <c r="Z17" s="25">
        <v>9.7709668014543691</v>
      </c>
      <c r="AA17" s="26">
        <v>12087153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1233709</v>
      </c>
      <c r="D25" s="29">
        <f t="shared" ref="D25:Y25" si="1">SUM(D15:D24)</f>
        <v>0</v>
      </c>
      <c r="E25" s="35">
        <f t="shared" si="1"/>
        <v>12087153</v>
      </c>
      <c r="F25" s="36">
        <f t="shared" si="1"/>
        <v>12087153</v>
      </c>
      <c r="G25" s="36">
        <f t="shared" si="1"/>
        <v>0</v>
      </c>
      <c r="H25" s="36">
        <f t="shared" si="1"/>
        <v>1586170</v>
      </c>
      <c r="I25" s="36">
        <f t="shared" si="1"/>
        <v>0</v>
      </c>
      <c r="J25" s="36">
        <f t="shared" si="1"/>
        <v>1586170</v>
      </c>
      <c r="K25" s="36">
        <f t="shared" si="1"/>
        <v>675294</v>
      </c>
      <c r="L25" s="36">
        <f t="shared" si="1"/>
        <v>921762</v>
      </c>
      <c r="M25" s="36">
        <f t="shared" si="1"/>
        <v>3450868</v>
      </c>
      <c r="N25" s="36">
        <f t="shared" si="1"/>
        <v>5047924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6634094</v>
      </c>
      <c r="X25" s="36">
        <f t="shared" si="1"/>
        <v>6043578</v>
      </c>
      <c r="Y25" s="36">
        <f t="shared" si="1"/>
        <v>590516</v>
      </c>
      <c r="Z25" s="37">
        <f>+IF(X25&lt;&gt;0,+(Y25/X25)*100,0)</f>
        <v>9.7709668014543691</v>
      </c>
      <c r="AA25" s="38">
        <f>SUM(AA15:AA24)</f>
        <v>12087153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27368708</v>
      </c>
      <c r="D26" s="29">
        <f>+D13+D25</f>
        <v>0</v>
      </c>
      <c r="E26" s="30">
        <f t="shared" si="2"/>
        <v>1716738</v>
      </c>
      <c r="F26" s="31">
        <f t="shared" si="2"/>
        <v>1716738</v>
      </c>
      <c r="G26" s="31">
        <f t="shared" si="2"/>
        <v>5581568</v>
      </c>
      <c r="H26" s="31">
        <f t="shared" si="2"/>
        <v>1545739</v>
      </c>
      <c r="I26" s="31">
        <f t="shared" si="2"/>
        <v>1243616</v>
      </c>
      <c r="J26" s="31">
        <f t="shared" si="2"/>
        <v>8370923</v>
      </c>
      <c r="K26" s="31">
        <f t="shared" si="2"/>
        <v>1744080</v>
      </c>
      <c r="L26" s="31">
        <f t="shared" si="2"/>
        <v>7494972</v>
      </c>
      <c r="M26" s="31">
        <f t="shared" si="2"/>
        <v>672110</v>
      </c>
      <c r="N26" s="31">
        <f t="shared" si="2"/>
        <v>9911162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18282085</v>
      </c>
      <c r="X26" s="31">
        <f t="shared" si="2"/>
        <v>858360</v>
      </c>
      <c r="Y26" s="31">
        <f t="shared" si="2"/>
        <v>17423725</v>
      </c>
      <c r="Z26" s="32">
        <f>+IF(X26&lt;&gt;0,+(Y26/X26)*100,0)</f>
        <v>2029.8854792860805</v>
      </c>
      <c r="AA26" s="33">
        <f>+AA13+AA25</f>
        <v>1716738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-1824096</v>
      </c>
      <c r="I32" s="20"/>
      <c r="J32" s="20">
        <v>-1824096</v>
      </c>
      <c r="K32" s="20">
        <v>-1021945</v>
      </c>
      <c r="L32" s="20">
        <v>-1121365</v>
      </c>
      <c r="M32" s="20">
        <v>-4029837</v>
      </c>
      <c r="N32" s="20">
        <v>-6173147</v>
      </c>
      <c r="O32" s="20"/>
      <c r="P32" s="20"/>
      <c r="Q32" s="20"/>
      <c r="R32" s="20"/>
      <c r="S32" s="20"/>
      <c r="T32" s="20"/>
      <c r="U32" s="20"/>
      <c r="V32" s="20"/>
      <c r="W32" s="20">
        <v>-7997243</v>
      </c>
      <c r="X32" s="20"/>
      <c r="Y32" s="20">
        <v>-7997243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425</v>
      </c>
      <c r="D33" s="18"/>
      <c r="E33" s="19"/>
      <c r="F33" s="20"/>
      <c r="G33" s="20">
        <v>4500000</v>
      </c>
      <c r="H33" s="20">
        <v>-1824096</v>
      </c>
      <c r="I33" s="20"/>
      <c r="J33" s="20">
        <v>2675904</v>
      </c>
      <c r="K33" s="20">
        <v>-1021945</v>
      </c>
      <c r="L33" s="20">
        <v>4378635</v>
      </c>
      <c r="M33" s="20">
        <v>-4029836</v>
      </c>
      <c r="N33" s="20">
        <v>-673146</v>
      </c>
      <c r="O33" s="20"/>
      <c r="P33" s="20"/>
      <c r="Q33" s="20"/>
      <c r="R33" s="20"/>
      <c r="S33" s="20"/>
      <c r="T33" s="20"/>
      <c r="U33" s="20"/>
      <c r="V33" s="20"/>
      <c r="W33" s="20">
        <v>2002758</v>
      </c>
      <c r="X33" s="20"/>
      <c r="Y33" s="20">
        <v>2002758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2339052</v>
      </c>
      <c r="F35" s="20">
        <v>2339052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1169532</v>
      </c>
      <c r="Y35" s="20">
        <v>-1169532</v>
      </c>
      <c r="Z35" s="21">
        <v>-100</v>
      </c>
      <c r="AA35" s="22">
        <v>2339052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425</v>
      </c>
      <c r="D37" s="29">
        <f t="shared" ref="D37:Y37" si="3">SUM(D29:D36)</f>
        <v>0</v>
      </c>
      <c r="E37" s="30">
        <f t="shared" si="3"/>
        <v>2339052</v>
      </c>
      <c r="F37" s="31">
        <f t="shared" si="3"/>
        <v>2339052</v>
      </c>
      <c r="G37" s="31">
        <f t="shared" si="3"/>
        <v>4500000</v>
      </c>
      <c r="H37" s="31">
        <f t="shared" si="3"/>
        <v>-3648192</v>
      </c>
      <c r="I37" s="31">
        <f t="shared" si="3"/>
        <v>0</v>
      </c>
      <c r="J37" s="31">
        <f t="shared" si="3"/>
        <v>851808</v>
      </c>
      <c r="K37" s="31">
        <f t="shared" si="3"/>
        <v>-2043890</v>
      </c>
      <c r="L37" s="31">
        <f t="shared" si="3"/>
        <v>3257270</v>
      </c>
      <c r="M37" s="31">
        <f t="shared" si="3"/>
        <v>-8059673</v>
      </c>
      <c r="N37" s="31">
        <f t="shared" si="3"/>
        <v>-6846293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-5994485</v>
      </c>
      <c r="X37" s="31">
        <f t="shared" si="3"/>
        <v>1169532</v>
      </c>
      <c r="Y37" s="31">
        <f t="shared" si="3"/>
        <v>-7164017</v>
      </c>
      <c r="Z37" s="32">
        <f>+IF(X37&lt;&gt;0,+(Y37/X37)*100,0)</f>
        <v>-612.5541669659317</v>
      </c>
      <c r="AA37" s="33">
        <f>SUM(AA29:AA36)</f>
        <v>2339052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425</v>
      </c>
      <c r="D44" s="29">
        <f>+D37+D43</f>
        <v>0</v>
      </c>
      <c r="E44" s="30">
        <f t="shared" si="5"/>
        <v>2339052</v>
      </c>
      <c r="F44" s="31">
        <f t="shared" si="5"/>
        <v>2339052</v>
      </c>
      <c r="G44" s="31">
        <f t="shared" si="5"/>
        <v>4500000</v>
      </c>
      <c r="H44" s="31">
        <f t="shared" si="5"/>
        <v>-3648192</v>
      </c>
      <c r="I44" s="31">
        <f t="shared" si="5"/>
        <v>0</v>
      </c>
      <c r="J44" s="31">
        <f t="shared" si="5"/>
        <v>851808</v>
      </c>
      <c r="K44" s="31">
        <f t="shared" si="5"/>
        <v>-2043890</v>
      </c>
      <c r="L44" s="31">
        <f t="shared" si="5"/>
        <v>3257270</v>
      </c>
      <c r="M44" s="31">
        <f t="shared" si="5"/>
        <v>-8059673</v>
      </c>
      <c r="N44" s="31">
        <f t="shared" si="5"/>
        <v>-6846293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-5994485</v>
      </c>
      <c r="X44" s="31">
        <f t="shared" si="5"/>
        <v>1169532</v>
      </c>
      <c r="Y44" s="31">
        <f t="shared" si="5"/>
        <v>-7164017</v>
      </c>
      <c r="Z44" s="32">
        <f>+IF(X44&lt;&gt;0,+(Y44/X44)*100,0)</f>
        <v>-612.5541669659317</v>
      </c>
      <c r="AA44" s="33">
        <f>+AA37+AA43</f>
        <v>2339052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27368283</v>
      </c>
      <c r="D45" s="42">
        <f t="shared" si="6"/>
        <v>0</v>
      </c>
      <c r="E45" s="43">
        <f t="shared" si="6"/>
        <v>-622314</v>
      </c>
      <c r="F45" s="44">
        <f t="shared" si="6"/>
        <v>-622314</v>
      </c>
      <c r="G45" s="44">
        <f t="shared" si="6"/>
        <v>1081568</v>
      </c>
      <c r="H45" s="44">
        <f t="shared" si="6"/>
        <v>5193931</v>
      </c>
      <c r="I45" s="44">
        <f t="shared" si="6"/>
        <v>1243616</v>
      </c>
      <c r="J45" s="44">
        <f t="shared" si="6"/>
        <v>7519115</v>
      </c>
      <c r="K45" s="44">
        <f t="shared" si="6"/>
        <v>3787970</v>
      </c>
      <c r="L45" s="44">
        <f t="shared" si="6"/>
        <v>4237702</v>
      </c>
      <c r="M45" s="44">
        <f t="shared" si="6"/>
        <v>8731783</v>
      </c>
      <c r="N45" s="44">
        <f t="shared" si="6"/>
        <v>16757455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24276570</v>
      </c>
      <c r="X45" s="44">
        <f t="shared" si="6"/>
        <v>-311172</v>
      </c>
      <c r="Y45" s="44">
        <f t="shared" si="6"/>
        <v>24587742</v>
      </c>
      <c r="Z45" s="45">
        <f>+IF(X45&lt;&gt;0,+(Y45/X45)*100,0)</f>
        <v>-7901.6563186919129</v>
      </c>
      <c r="AA45" s="46">
        <f>+AA26-AA44</f>
        <v>-622314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3303912</v>
      </c>
      <c r="D6" s="18"/>
      <c r="E6" s="19">
        <v>904740</v>
      </c>
      <c r="F6" s="20">
        <v>904740</v>
      </c>
      <c r="G6" s="20">
        <v>5552784</v>
      </c>
      <c r="H6" s="20">
        <v>55552784</v>
      </c>
      <c r="I6" s="20"/>
      <c r="J6" s="20">
        <v>61105568</v>
      </c>
      <c r="K6" s="20">
        <v>5554197</v>
      </c>
      <c r="L6" s="20">
        <v>3771195</v>
      </c>
      <c r="M6" s="20">
        <v>4293466</v>
      </c>
      <c r="N6" s="20">
        <v>13618858</v>
      </c>
      <c r="O6" s="20"/>
      <c r="P6" s="20"/>
      <c r="Q6" s="20"/>
      <c r="R6" s="20"/>
      <c r="S6" s="20"/>
      <c r="T6" s="20"/>
      <c r="U6" s="20"/>
      <c r="V6" s="20"/>
      <c r="W6" s="20">
        <v>74724426</v>
      </c>
      <c r="X6" s="20">
        <v>452364</v>
      </c>
      <c r="Y6" s="20">
        <v>74272062</v>
      </c>
      <c r="Z6" s="21">
        <v>16418.650025200943</v>
      </c>
      <c r="AA6" s="22">
        <v>904740</v>
      </c>
    </row>
    <row r="7" spans="1:27" ht="13.5" x14ac:dyDescent="0.25">
      <c r="A7" s="23" t="s">
        <v>35</v>
      </c>
      <c r="B7" s="17" t="s">
        <v>32</v>
      </c>
      <c r="C7" s="18">
        <v>125667936</v>
      </c>
      <c r="D7" s="18"/>
      <c r="E7" s="19">
        <v>5298216</v>
      </c>
      <c r="F7" s="20">
        <v>5298216</v>
      </c>
      <c r="G7" s="20">
        <v>45509395</v>
      </c>
      <c r="H7" s="20">
        <v>17162997</v>
      </c>
      <c r="I7" s="20">
        <v>7884850</v>
      </c>
      <c r="J7" s="20">
        <v>70557242</v>
      </c>
      <c r="K7" s="20">
        <v>4686887</v>
      </c>
      <c r="L7" s="20">
        <v>4730847</v>
      </c>
      <c r="M7" s="20">
        <v>4092081</v>
      </c>
      <c r="N7" s="20">
        <v>13509815</v>
      </c>
      <c r="O7" s="20"/>
      <c r="P7" s="20"/>
      <c r="Q7" s="20"/>
      <c r="R7" s="20"/>
      <c r="S7" s="20"/>
      <c r="T7" s="20"/>
      <c r="U7" s="20"/>
      <c r="V7" s="20"/>
      <c r="W7" s="20">
        <v>84067057</v>
      </c>
      <c r="X7" s="20">
        <v>2649108</v>
      </c>
      <c r="Y7" s="20">
        <v>81417949</v>
      </c>
      <c r="Z7" s="21">
        <v>3073.4099553510086</v>
      </c>
      <c r="AA7" s="22">
        <v>5298216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8049254</v>
      </c>
      <c r="F11" s="20">
        <v>8049254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4024626</v>
      </c>
      <c r="Y11" s="24">
        <v>-4024626</v>
      </c>
      <c r="Z11" s="25">
        <v>-100</v>
      </c>
      <c r="AA11" s="26">
        <v>8049254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128971848</v>
      </c>
      <c r="D13" s="29">
        <f>SUM(D6:D12)</f>
        <v>0</v>
      </c>
      <c r="E13" s="30">
        <f t="shared" si="0"/>
        <v>14252210</v>
      </c>
      <c r="F13" s="31">
        <f t="shared" si="0"/>
        <v>14252210</v>
      </c>
      <c r="G13" s="31">
        <f t="shared" si="0"/>
        <v>51062179</v>
      </c>
      <c r="H13" s="31">
        <f t="shared" si="0"/>
        <v>72715781</v>
      </c>
      <c r="I13" s="31">
        <f t="shared" si="0"/>
        <v>7884850</v>
      </c>
      <c r="J13" s="31">
        <f t="shared" si="0"/>
        <v>131662810</v>
      </c>
      <c r="K13" s="31">
        <f t="shared" si="0"/>
        <v>10241084</v>
      </c>
      <c r="L13" s="31">
        <f t="shared" si="0"/>
        <v>8502042</v>
      </c>
      <c r="M13" s="31">
        <f t="shared" si="0"/>
        <v>8385547</v>
      </c>
      <c r="N13" s="31">
        <f t="shared" si="0"/>
        <v>27128673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158791483</v>
      </c>
      <c r="X13" s="31">
        <f t="shared" si="0"/>
        <v>7126098</v>
      </c>
      <c r="Y13" s="31">
        <f t="shared" si="0"/>
        <v>151665385</v>
      </c>
      <c r="Z13" s="32">
        <f>+IF(X13&lt;&gt;0,+(Y13/X13)*100,0)</f>
        <v>2128.3089988377933</v>
      </c>
      <c r="AA13" s="33">
        <f>SUM(AA6:AA12)</f>
        <v>14252210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25082238</v>
      </c>
      <c r="D17" s="18"/>
      <c r="E17" s="19">
        <v>5659836</v>
      </c>
      <c r="F17" s="20">
        <v>5659836</v>
      </c>
      <c r="G17" s="24">
        <v>8653655</v>
      </c>
      <c r="H17" s="24">
        <v>8492286</v>
      </c>
      <c r="I17" s="24">
        <v>-32286</v>
      </c>
      <c r="J17" s="20">
        <v>17113655</v>
      </c>
      <c r="K17" s="24">
        <v>-92232</v>
      </c>
      <c r="L17" s="24">
        <v>-89256</v>
      </c>
      <c r="M17" s="20">
        <v>420908</v>
      </c>
      <c r="N17" s="24">
        <v>239420</v>
      </c>
      <c r="O17" s="24"/>
      <c r="P17" s="24"/>
      <c r="Q17" s="20"/>
      <c r="R17" s="24"/>
      <c r="S17" s="24"/>
      <c r="T17" s="20"/>
      <c r="U17" s="24"/>
      <c r="V17" s="24"/>
      <c r="W17" s="24">
        <v>17353075</v>
      </c>
      <c r="X17" s="20">
        <v>2829918</v>
      </c>
      <c r="Y17" s="24">
        <v>14523157</v>
      </c>
      <c r="Z17" s="25">
        <v>513.20062984157141</v>
      </c>
      <c r="AA17" s="26">
        <v>5659836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25082238</v>
      </c>
      <c r="D25" s="29">
        <f t="shared" ref="D25:Y25" si="1">SUM(D15:D24)</f>
        <v>0</v>
      </c>
      <c r="E25" s="35">
        <f t="shared" si="1"/>
        <v>5659836</v>
      </c>
      <c r="F25" s="36">
        <f t="shared" si="1"/>
        <v>5659836</v>
      </c>
      <c r="G25" s="36">
        <f t="shared" si="1"/>
        <v>8653655</v>
      </c>
      <c r="H25" s="36">
        <f t="shared" si="1"/>
        <v>8492286</v>
      </c>
      <c r="I25" s="36">
        <f t="shared" si="1"/>
        <v>-32286</v>
      </c>
      <c r="J25" s="36">
        <f t="shared" si="1"/>
        <v>17113655</v>
      </c>
      <c r="K25" s="36">
        <f t="shared" si="1"/>
        <v>-92232</v>
      </c>
      <c r="L25" s="36">
        <f t="shared" si="1"/>
        <v>-89256</v>
      </c>
      <c r="M25" s="36">
        <f t="shared" si="1"/>
        <v>420908</v>
      </c>
      <c r="N25" s="36">
        <f t="shared" si="1"/>
        <v>239420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17353075</v>
      </c>
      <c r="X25" s="36">
        <f t="shared" si="1"/>
        <v>2829918</v>
      </c>
      <c r="Y25" s="36">
        <f t="shared" si="1"/>
        <v>14523157</v>
      </c>
      <c r="Z25" s="37">
        <f>+IF(X25&lt;&gt;0,+(Y25/X25)*100,0)</f>
        <v>513.20062984157141</v>
      </c>
      <c r="AA25" s="38">
        <f>SUM(AA15:AA24)</f>
        <v>5659836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154054086</v>
      </c>
      <c r="D26" s="29">
        <f>+D13+D25</f>
        <v>0</v>
      </c>
      <c r="E26" s="30">
        <f t="shared" si="2"/>
        <v>19912046</v>
      </c>
      <c r="F26" s="31">
        <f t="shared" si="2"/>
        <v>19912046</v>
      </c>
      <c r="G26" s="31">
        <f t="shared" si="2"/>
        <v>59715834</v>
      </c>
      <c r="H26" s="31">
        <f t="shared" si="2"/>
        <v>81208067</v>
      </c>
      <c r="I26" s="31">
        <f t="shared" si="2"/>
        <v>7852564</v>
      </c>
      <c r="J26" s="31">
        <f t="shared" si="2"/>
        <v>148776465</v>
      </c>
      <c r="K26" s="31">
        <f t="shared" si="2"/>
        <v>10148852</v>
      </c>
      <c r="L26" s="31">
        <f t="shared" si="2"/>
        <v>8412786</v>
      </c>
      <c r="M26" s="31">
        <f t="shared" si="2"/>
        <v>8806455</v>
      </c>
      <c r="N26" s="31">
        <f t="shared" si="2"/>
        <v>27368093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176144558</v>
      </c>
      <c r="X26" s="31">
        <f t="shared" si="2"/>
        <v>9956016</v>
      </c>
      <c r="Y26" s="31">
        <f t="shared" si="2"/>
        <v>166188542</v>
      </c>
      <c r="Z26" s="32">
        <f>+IF(X26&lt;&gt;0,+(Y26/X26)*100,0)</f>
        <v>1669.2273495743677</v>
      </c>
      <c r="AA26" s="33">
        <f>+AA13+AA25</f>
        <v>19912046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>
        <v>7046823</v>
      </c>
      <c r="H30" s="20">
        <v>4762063</v>
      </c>
      <c r="I30" s="20"/>
      <c r="J30" s="20">
        <v>11808886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11808886</v>
      </c>
      <c r="X30" s="20"/>
      <c r="Y30" s="20">
        <v>11808886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216464</v>
      </c>
      <c r="H31" s="20">
        <v>216464</v>
      </c>
      <c r="I31" s="20"/>
      <c r="J31" s="20">
        <v>432928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432928</v>
      </c>
      <c r="X31" s="20"/>
      <c r="Y31" s="20">
        <v>432928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7384000</v>
      </c>
      <c r="F32" s="20">
        <v>7384000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3691998</v>
      </c>
      <c r="Y32" s="20">
        <v>-3691998</v>
      </c>
      <c r="Z32" s="21">
        <v>-100</v>
      </c>
      <c r="AA32" s="22">
        <v>7384000</v>
      </c>
    </row>
    <row r="33" spans="1:27" ht="13.5" x14ac:dyDescent="0.25">
      <c r="A33" s="23" t="s">
        <v>60</v>
      </c>
      <c r="B33" s="17" t="s">
        <v>32</v>
      </c>
      <c r="C33" s="18">
        <v>-1815022</v>
      </c>
      <c r="D33" s="18"/>
      <c r="E33" s="19">
        <v>-7384000</v>
      </c>
      <c r="F33" s="20">
        <v>-7384000</v>
      </c>
      <c r="G33" s="20"/>
      <c r="H33" s="20">
        <v>990000</v>
      </c>
      <c r="I33" s="20">
        <v>-2667469</v>
      </c>
      <c r="J33" s="20">
        <v>-1677469</v>
      </c>
      <c r="K33" s="20"/>
      <c r="L33" s="20">
        <v>-1382473</v>
      </c>
      <c r="M33" s="20">
        <v>-2849698</v>
      </c>
      <c r="N33" s="20">
        <v>-4232171</v>
      </c>
      <c r="O33" s="20"/>
      <c r="P33" s="20"/>
      <c r="Q33" s="20"/>
      <c r="R33" s="20"/>
      <c r="S33" s="20"/>
      <c r="T33" s="20"/>
      <c r="U33" s="20"/>
      <c r="V33" s="20"/>
      <c r="W33" s="20">
        <v>-5909640</v>
      </c>
      <c r="X33" s="20">
        <v>-3691998</v>
      </c>
      <c r="Y33" s="20">
        <v>-2217642</v>
      </c>
      <c r="Z33" s="21">
        <v>60.066175550474298</v>
      </c>
      <c r="AA33" s="22">
        <v>-7384000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7906253</v>
      </c>
      <c r="F35" s="20">
        <v>7906253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3953130</v>
      </c>
      <c r="Y35" s="20">
        <v>-3953130</v>
      </c>
      <c r="Z35" s="21">
        <v>-100</v>
      </c>
      <c r="AA35" s="22">
        <v>7906253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-789547</v>
      </c>
      <c r="D37" s="29">
        <f t="shared" ref="D37:Y37" si="3">SUM(D29:D36)</f>
        <v>0</v>
      </c>
      <c r="E37" s="30">
        <f t="shared" si="3"/>
        <v>7906253</v>
      </c>
      <c r="F37" s="31">
        <f t="shared" si="3"/>
        <v>7906253</v>
      </c>
      <c r="G37" s="31">
        <f t="shared" si="3"/>
        <v>7263287</v>
      </c>
      <c r="H37" s="31">
        <f t="shared" si="3"/>
        <v>5968527</v>
      </c>
      <c r="I37" s="31">
        <f t="shared" si="3"/>
        <v>-2667469</v>
      </c>
      <c r="J37" s="31">
        <f t="shared" si="3"/>
        <v>10564345</v>
      </c>
      <c r="K37" s="31">
        <f t="shared" si="3"/>
        <v>0</v>
      </c>
      <c r="L37" s="31">
        <f t="shared" si="3"/>
        <v>-1382473</v>
      </c>
      <c r="M37" s="31">
        <f t="shared" si="3"/>
        <v>-2849698</v>
      </c>
      <c r="N37" s="31">
        <f t="shared" si="3"/>
        <v>-4232171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6332174</v>
      </c>
      <c r="X37" s="31">
        <f t="shared" si="3"/>
        <v>3953130</v>
      </c>
      <c r="Y37" s="31">
        <f t="shared" si="3"/>
        <v>2379044</v>
      </c>
      <c r="Z37" s="32">
        <f>+IF(X37&lt;&gt;0,+(Y37/X37)*100,0)</f>
        <v>60.18127407902093</v>
      </c>
      <c r="AA37" s="33">
        <f>SUM(AA29:AA36)</f>
        <v>7906253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-789547</v>
      </c>
      <c r="D44" s="29">
        <f>+D37+D43</f>
        <v>0</v>
      </c>
      <c r="E44" s="30">
        <f t="shared" si="5"/>
        <v>7906253</v>
      </c>
      <c r="F44" s="31">
        <f t="shared" si="5"/>
        <v>7906253</v>
      </c>
      <c r="G44" s="31">
        <f t="shared" si="5"/>
        <v>7263287</v>
      </c>
      <c r="H44" s="31">
        <f t="shared" si="5"/>
        <v>5968527</v>
      </c>
      <c r="I44" s="31">
        <f t="shared" si="5"/>
        <v>-2667469</v>
      </c>
      <c r="J44" s="31">
        <f t="shared" si="5"/>
        <v>10564345</v>
      </c>
      <c r="K44" s="31">
        <f t="shared" si="5"/>
        <v>0</v>
      </c>
      <c r="L44" s="31">
        <f t="shared" si="5"/>
        <v>-1382473</v>
      </c>
      <c r="M44" s="31">
        <f t="shared" si="5"/>
        <v>-2849698</v>
      </c>
      <c r="N44" s="31">
        <f t="shared" si="5"/>
        <v>-4232171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6332174</v>
      </c>
      <c r="X44" s="31">
        <f t="shared" si="5"/>
        <v>3953130</v>
      </c>
      <c r="Y44" s="31">
        <f t="shared" si="5"/>
        <v>2379044</v>
      </c>
      <c r="Z44" s="32">
        <f>+IF(X44&lt;&gt;0,+(Y44/X44)*100,0)</f>
        <v>60.18127407902093</v>
      </c>
      <c r="AA44" s="33">
        <f>+AA37+AA43</f>
        <v>7906253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154843633</v>
      </c>
      <c r="D45" s="42">
        <f t="shared" si="6"/>
        <v>0</v>
      </c>
      <c r="E45" s="43">
        <f t="shared" si="6"/>
        <v>12005793</v>
      </c>
      <c r="F45" s="44">
        <f t="shared" si="6"/>
        <v>12005793</v>
      </c>
      <c r="G45" s="44">
        <f t="shared" si="6"/>
        <v>52452547</v>
      </c>
      <c r="H45" s="44">
        <f t="shared" si="6"/>
        <v>75239540</v>
      </c>
      <c r="I45" s="44">
        <f t="shared" si="6"/>
        <v>10520033</v>
      </c>
      <c r="J45" s="44">
        <f t="shared" si="6"/>
        <v>138212120</v>
      </c>
      <c r="K45" s="44">
        <f t="shared" si="6"/>
        <v>10148852</v>
      </c>
      <c r="L45" s="44">
        <f t="shared" si="6"/>
        <v>9795259</v>
      </c>
      <c r="M45" s="44">
        <f t="shared" si="6"/>
        <v>11656153</v>
      </c>
      <c r="N45" s="44">
        <f t="shared" si="6"/>
        <v>31600264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169812384</v>
      </c>
      <c r="X45" s="44">
        <f t="shared" si="6"/>
        <v>6002886</v>
      </c>
      <c r="Y45" s="44">
        <f t="shared" si="6"/>
        <v>163809498</v>
      </c>
      <c r="Z45" s="45">
        <f>+IF(X45&lt;&gt;0,+(Y45/X45)*100,0)</f>
        <v>2728.8457252061758</v>
      </c>
      <c r="AA45" s="46">
        <f>+AA26-AA44</f>
        <v>12005793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6114177</v>
      </c>
      <c r="F47" s="20">
        <v>6114177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3057084</v>
      </c>
      <c r="Y47" s="20">
        <v>-3057084</v>
      </c>
      <c r="Z47" s="47">
        <v>-100</v>
      </c>
      <c r="AA47" s="22">
        <v>6114177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6114177</v>
      </c>
      <c r="F50" s="52">
        <f t="shared" si="7"/>
        <v>6114177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3057084</v>
      </c>
      <c r="Y50" s="52">
        <f t="shared" si="7"/>
        <v>-3057084</v>
      </c>
      <c r="Z50" s="53">
        <f>+IF(X50&lt;&gt;0,+(Y50/X50)*100,0)</f>
        <v>-100</v>
      </c>
      <c r="AA50" s="54">
        <f>SUM(AA47:AA49)</f>
        <v>6114177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-1178373202</v>
      </c>
      <c r="F6" s="20">
        <v>-1174942093</v>
      </c>
      <c r="G6" s="20">
        <v>862238546</v>
      </c>
      <c r="H6" s="20">
        <v>-58052652</v>
      </c>
      <c r="I6" s="20">
        <v>-74536291</v>
      </c>
      <c r="J6" s="20">
        <v>729649603</v>
      </c>
      <c r="K6" s="20">
        <v>7008709</v>
      </c>
      <c r="L6" s="20">
        <v>-10151394</v>
      </c>
      <c r="M6" s="20">
        <v>27773656</v>
      </c>
      <c r="N6" s="20">
        <v>24630971</v>
      </c>
      <c r="O6" s="20"/>
      <c r="P6" s="20"/>
      <c r="Q6" s="20"/>
      <c r="R6" s="20"/>
      <c r="S6" s="20"/>
      <c r="T6" s="20"/>
      <c r="U6" s="20"/>
      <c r="V6" s="20"/>
      <c r="W6" s="20">
        <v>754280574</v>
      </c>
      <c r="X6" s="20">
        <v>-1289420113</v>
      </c>
      <c r="Y6" s="20">
        <v>2043700687</v>
      </c>
      <c r="Z6" s="21">
        <v>-158.49765847417024</v>
      </c>
      <c r="AA6" s="22">
        <v>-1174942093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1241517543</v>
      </c>
      <c r="F7" s="20">
        <v>1241517543</v>
      </c>
      <c r="G7" s="20">
        <v>4971502</v>
      </c>
      <c r="H7" s="20">
        <v>7083570</v>
      </c>
      <c r="I7" s="20">
        <v>18140137</v>
      </c>
      <c r="J7" s="20">
        <v>30195209</v>
      </c>
      <c r="K7" s="20">
        <v>-21597580</v>
      </c>
      <c r="L7" s="20">
        <v>-1241859</v>
      </c>
      <c r="M7" s="20">
        <v>-13840927</v>
      </c>
      <c r="N7" s="20">
        <v>-36680366</v>
      </c>
      <c r="O7" s="20"/>
      <c r="P7" s="20"/>
      <c r="Q7" s="20"/>
      <c r="R7" s="20"/>
      <c r="S7" s="20"/>
      <c r="T7" s="20"/>
      <c r="U7" s="20"/>
      <c r="V7" s="20"/>
      <c r="W7" s="20">
        <v>-6485157</v>
      </c>
      <c r="X7" s="20">
        <v>715301739</v>
      </c>
      <c r="Y7" s="20">
        <v>-721786896</v>
      </c>
      <c r="Z7" s="21">
        <v>-100.90663235476909</v>
      </c>
      <c r="AA7" s="22">
        <v>1241517543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530004</v>
      </c>
      <c r="F8" s="20">
        <v>530004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265002</v>
      </c>
      <c r="Y8" s="20">
        <v>-265002</v>
      </c>
      <c r="Z8" s="21">
        <v>-100</v>
      </c>
      <c r="AA8" s="22">
        <v>530004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-15610512</v>
      </c>
      <c r="F10" s="20">
        <v>-15670512</v>
      </c>
      <c r="G10" s="20">
        <v>-86529365</v>
      </c>
      <c r="H10" s="20">
        <v>-1377431</v>
      </c>
      <c r="I10" s="20">
        <v>-1300695</v>
      </c>
      <c r="J10" s="20">
        <v>-89207491</v>
      </c>
      <c r="K10" s="20">
        <v>-1605766</v>
      </c>
      <c r="L10" s="20">
        <v>-1318698</v>
      </c>
      <c r="M10" s="20">
        <v>-789334</v>
      </c>
      <c r="N10" s="20">
        <v>-3713798</v>
      </c>
      <c r="O10" s="20"/>
      <c r="P10" s="20"/>
      <c r="Q10" s="20"/>
      <c r="R10" s="20"/>
      <c r="S10" s="20"/>
      <c r="T10" s="20"/>
      <c r="U10" s="20"/>
      <c r="V10" s="20"/>
      <c r="W10" s="20">
        <v>-92921289</v>
      </c>
      <c r="X10" s="20">
        <v>-7825257</v>
      </c>
      <c r="Y10" s="20">
        <v>-85096032</v>
      </c>
      <c r="Z10" s="21">
        <v>1087.4535111115201</v>
      </c>
      <c r="AA10" s="22">
        <v>-15670512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203702958</v>
      </c>
      <c r="F11" s="20">
        <v>204194487</v>
      </c>
      <c r="G11" s="24">
        <v>2899855</v>
      </c>
      <c r="H11" s="24">
        <v>22208367</v>
      </c>
      <c r="I11" s="24">
        <v>2564391</v>
      </c>
      <c r="J11" s="20">
        <v>27672613</v>
      </c>
      <c r="K11" s="24">
        <v>-9085688</v>
      </c>
      <c r="L11" s="24">
        <v>1915411</v>
      </c>
      <c r="M11" s="20">
        <v>-1452024</v>
      </c>
      <c r="N11" s="24">
        <v>-8622301</v>
      </c>
      <c r="O11" s="24"/>
      <c r="P11" s="24"/>
      <c r="Q11" s="20"/>
      <c r="R11" s="24"/>
      <c r="S11" s="24"/>
      <c r="T11" s="20"/>
      <c r="U11" s="24"/>
      <c r="V11" s="24"/>
      <c r="W11" s="24">
        <v>19050312</v>
      </c>
      <c r="X11" s="20">
        <v>204194487</v>
      </c>
      <c r="Y11" s="24">
        <v>-185144175</v>
      </c>
      <c r="Z11" s="25">
        <v>-90.670506202256078</v>
      </c>
      <c r="AA11" s="26">
        <v>204194487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251766791</v>
      </c>
      <c r="F13" s="31">
        <f t="shared" si="0"/>
        <v>255629429</v>
      </c>
      <c r="G13" s="31">
        <f t="shared" si="0"/>
        <v>778114784</v>
      </c>
      <c r="H13" s="31">
        <f t="shared" si="0"/>
        <v>-30138146</v>
      </c>
      <c r="I13" s="31">
        <f t="shared" si="0"/>
        <v>-55132458</v>
      </c>
      <c r="J13" s="31">
        <f t="shared" si="0"/>
        <v>692844180</v>
      </c>
      <c r="K13" s="31">
        <f t="shared" si="0"/>
        <v>-25280325</v>
      </c>
      <c r="L13" s="31">
        <f t="shared" si="0"/>
        <v>-10796540</v>
      </c>
      <c r="M13" s="31">
        <f t="shared" si="0"/>
        <v>11691371</v>
      </c>
      <c r="N13" s="31">
        <f t="shared" si="0"/>
        <v>-24385494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668458686</v>
      </c>
      <c r="X13" s="31">
        <f t="shared" si="0"/>
        <v>-377484142</v>
      </c>
      <c r="Y13" s="31">
        <f t="shared" si="0"/>
        <v>1045942828</v>
      </c>
      <c r="Z13" s="32">
        <f>+IF(X13&lt;&gt;0,+(Y13/X13)*100,0)</f>
        <v>-277.08258748522474</v>
      </c>
      <c r="AA13" s="33">
        <f>SUM(AA6:AA12)</f>
        <v>255629429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290159143</v>
      </c>
      <c r="F17" s="20">
        <v>293937346</v>
      </c>
      <c r="G17" s="24">
        <v>752798409</v>
      </c>
      <c r="H17" s="24">
        <v>11900977</v>
      </c>
      <c r="I17" s="24">
        <v>13658239</v>
      </c>
      <c r="J17" s="20">
        <v>778357625</v>
      </c>
      <c r="K17" s="24">
        <v>13286488</v>
      </c>
      <c r="L17" s="24">
        <v>17257856</v>
      </c>
      <c r="M17" s="20">
        <v>7977805</v>
      </c>
      <c r="N17" s="24">
        <v>38522149</v>
      </c>
      <c r="O17" s="24"/>
      <c r="P17" s="24"/>
      <c r="Q17" s="20"/>
      <c r="R17" s="24"/>
      <c r="S17" s="24"/>
      <c r="T17" s="20"/>
      <c r="U17" s="24"/>
      <c r="V17" s="24"/>
      <c r="W17" s="24">
        <v>816879774</v>
      </c>
      <c r="X17" s="20">
        <v>244438334</v>
      </c>
      <c r="Y17" s="24">
        <v>572441440</v>
      </c>
      <c r="Z17" s="25">
        <v>234.18644311329663</v>
      </c>
      <c r="AA17" s="26">
        <v>293937346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13803304</v>
      </c>
      <c r="F21" s="20">
        <v>7036669</v>
      </c>
      <c r="G21" s="20">
        <v>11705431</v>
      </c>
      <c r="H21" s="20">
        <v>-10506564</v>
      </c>
      <c r="I21" s="20">
        <v>-11654</v>
      </c>
      <c r="J21" s="20">
        <v>1187213</v>
      </c>
      <c r="K21" s="20">
        <v>-12043</v>
      </c>
      <c r="L21" s="20">
        <v>-11654</v>
      </c>
      <c r="M21" s="20">
        <v>151420</v>
      </c>
      <c r="N21" s="20">
        <v>127723</v>
      </c>
      <c r="O21" s="20"/>
      <c r="P21" s="20"/>
      <c r="Q21" s="20"/>
      <c r="R21" s="20"/>
      <c r="S21" s="20"/>
      <c r="T21" s="20"/>
      <c r="U21" s="20"/>
      <c r="V21" s="20"/>
      <c r="W21" s="20">
        <v>1314936</v>
      </c>
      <c r="X21" s="20">
        <v>7018152</v>
      </c>
      <c r="Y21" s="20">
        <v>-5703216</v>
      </c>
      <c r="Z21" s="21">
        <v>-81.263785680332944</v>
      </c>
      <c r="AA21" s="22">
        <v>7036669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303962447</v>
      </c>
      <c r="F25" s="36">
        <f t="shared" si="1"/>
        <v>300974015</v>
      </c>
      <c r="G25" s="36">
        <f t="shared" si="1"/>
        <v>764503840</v>
      </c>
      <c r="H25" s="36">
        <f t="shared" si="1"/>
        <v>1394413</v>
      </c>
      <c r="I25" s="36">
        <f t="shared" si="1"/>
        <v>13646585</v>
      </c>
      <c r="J25" s="36">
        <f t="shared" si="1"/>
        <v>779544838</v>
      </c>
      <c r="K25" s="36">
        <f t="shared" si="1"/>
        <v>13274445</v>
      </c>
      <c r="L25" s="36">
        <f t="shared" si="1"/>
        <v>17246202</v>
      </c>
      <c r="M25" s="36">
        <f t="shared" si="1"/>
        <v>8129225</v>
      </c>
      <c r="N25" s="36">
        <f t="shared" si="1"/>
        <v>38649872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818194710</v>
      </c>
      <c r="X25" s="36">
        <f t="shared" si="1"/>
        <v>251456486</v>
      </c>
      <c r="Y25" s="36">
        <f t="shared" si="1"/>
        <v>566738224</v>
      </c>
      <c r="Z25" s="37">
        <f>+IF(X25&lt;&gt;0,+(Y25/X25)*100,0)</f>
        <v>225.38222537636193</v>
      </c>
      <c r="AA25" s="38">
        <f>SUM(AA15:AA24)</f>
        <v>300974015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555729238</v>
      </c>
      <c r="F26" s="31">
        <f t="shared" si="2"/>
        <v>556603444</v>
      </c>
      <c r="G26" s="31">
        <f t="shared" si="2"/>
        <v>1542618624</v>
      </c>
      <c r="H26" s="31">
        <f t="shared" si="2"/>
        <v>-28743733</v>
      </c>
      <c r="I26" s="31">
        <f t="shared" si="2"/>
        <v>-41485873</v>
      </c>
      <c r="J26" s="31">
        <f t="shared" si="2"/>
        <v>1472389018</v>
      </c>
      <c r="K26" s="31">
        <f t="shared" si="2"/>
        <v>-12005880</v>
      </c>
      <c r="L26" s="31">
        <f t="shared" si="2"/>
        <v>6449662</v>
      </c>
      <c r="M26" s="31">
        <f t="shared" si="2"/>
        <v>19820596</v>
      </c>
      <c r="N26" s="31">
        <f t="shared" si="2"/>
        <v>14264378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1486653396</v>
      </c>
      <c r="X26" s="31">
        <f t="shared" si="2"/>
        <v>-126027656</v>
      </c>
      <c r="Y26" s="31">
        <f t="shared" si="2"/>
        <v>1612681052</v>
      </c>
      <c r="Z26" s="32">
        <f>+IF(X26&lt;&gt;0,+(Y26/X26)*100,0)</f>
        <v>-1279.6247293530557</v>
      </c>
      <c r="AA26" s="33">
        <f>+AA13+AA25</f>
        <v>556603444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-5191325</v>
      </c>
      <c r="H31" s="20">
        <v>-174223</v>
      </c>
      <c r="I31" s="20">
        <v>-84306</v>
      </c>
      <c r="J31" s="20">
        <v>-5449854</v>
      </c>
      <c r="K31" s="20">
        <v>-454231</v>
      </c>
      <c r="L31" s="20">
        <v>-40648</v>
      </c>
      <c r="M31" s="20">
        <v>-6365</v>
      </c>
      <c r="N31" s="20">
        <v>-501244</v>
      </c>
      <c r="O31" s="20"/>
      <c r="P31" s="20"/>
      <c r="Q31" s="20"/>
      <c r="R31" s="20"/>
      <c r="S31" s="20"/>
      <c r="T31" s="20"/>
      <c r="U31" s="20"/>
      <c r="V31" s="20"/>
      <c r="W31" s="20">
        <v>-5951098</v>
      </c>
      <c r="X31" s="20"/>
      <c r="Y31" s="20">
        <v>-5951098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262873247</v>
      </c>
      <c r="F32" s="20">
        <v>278159092</v>
      </c>
      <c r="G32" s="20">
        <v>-24033019</v>
      </c>
      <c r="H32" s="20">
        <v>3282479</v>
      </c>
      <c r="I32" s="20">
        <v>7061402</v>
      </c>
      <c r="J32" s="20">
        <v>-13689138</v>
      </c>
      <c r="K32" s="20">
        <v>472343</v>
      </c>
      <c r="L32" s="20">
        <v>8275016</v>
      </c>
      <c r="M32" s="20">
        <v>4562893</v>
      </c>
      <c r="N32" s="20">
        <v>13310252</v>
      </c>
      <c r="O32" s="20"/>
      <c r="P32" s="20"/>
      <c r="Q32" s="20"/>
      <c r="R32" s="20"/>
      <c r="S32" s="20"/>
      <c r="T32" s="20"/>
      <c r="U32" s="20"/>
      <c r="V32" s="20"/>
      <c r="W32" s="20">
        <v>-378886</v>
      </c>
      <c r="X32" s="20">
        <v>-431098620</v>
      </c>
      <c r="Y32" s="20">
        <v>430719734</v>
      </c>
      <c r="Z32" s="21">
        <v>-99.912111525664358</v>
      </c>
      <c r="AA32" s="22">
        <v>278159092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10800000</v>
      </c>
      <c r="F33" s="20">
        <v>-1144830</v>
      </c>
      <c r="G33" s="20">
        <v>1050452</v>
      </c>
      <c r="H33" s="20">
        <v>2000000</v>
      </c>
      <c r="I33" s="20">
        <v>-1618745</v>
      </c>
      <c r="J33" s="20">
        <v>1431707</v>
      </c>
      <c r="K33" s="20">
        <v>-11214599</v>
      </c>
      <c r="L33" s="20">
        <v>13486679</v>
      </c>
      <c r="M33" s="20">
        <v>17789250</v>
      </c>
      <c r="N33" s="20">
        <v>20061330</v>
      </c>
      <c r="O33" s="20"/>
      <c r="P33" s="20"/>
      <c r="Q33" s="20"/>
      <c r="R33" s="20"/>
      <c r="S33" s="20"/>
      <c r="T33" s="20"/>
      <c r="U33" s="20"/>
      <c r="V33" s="20"/>
      <c r="W33" s="20">
        <v>21493037</v>
      </c>
      <c r="X33" s="20">
        <v>13388670</v>
      </c>
      <c r="Y33" s="20">
        <v>8104367</v>
      </c>
      <c r="Z33" s="21">
        <v>60.531531511345037</v>
      </c>
      <c r="AA33" s="22">
        <v>-1144830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6710454</v>
      </c>
      <c r="F34" s="20">
        <v>6710454</v>
      </c>
      <c r="G34" s="20">
        <v>-1139936</v>
      </c>
      <c r="H34" s="20">
        <v>1037564</v>
      </c>
      <c r="I34" s="20"/>
      <c r="J34" s="20">
        <v>-102372</v>
      </c>
      <c r="K34" s="20"/>
      <c r="L34" s="20"/>
      <c r="M34" s="20">
        <v>-789499</v>
      </c>
      <c r="N34" s="20">
        <v>-789499</v>
      </c>
      <c r="O34" s="20"/>
      <c r="P34" s="20"/>
      <c r="Q34" s="20"/>
      <c r="R34" s="20"/>
      <c r="S34" s="20"/>
      <c r="T34" s="20"/>
      <c r="U34" s="20"/>
      <c r="V34" s="20"/>
      <c r="W34" s="20">
        <v>-891871</v>
      </c>
      <c r="X34" s="20">
        <v>3355230</v>
      </c>
      <c r="Y34" s="20">
        <v>-4247101</v>
      </c>
      <c r="Z34" s="21">
        <v>-126.58151602125636</v>
      </c>
      <c r="AA34" s="22">
        <v>6710454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189085935</v>
      </c>
      <c r="F35" s="20">
        <v>189085935</v>
      </c>
      <c r="G35" s="20">
        <v>-15053154</v>
      </c>
      <c r="H35" s="20">
        <v>3861728</v>
      </c>
      <c r="I35" s="20">
        <v>2865707</v>
      </c>
      <c r="J35" s="20">
        <v>-8325719</v>
      </c>
      <c r="K35" s="20">
        <v>-864573</v>
      </c>
      <c r="L35" s="20">
        <v>-2135127</v>
      </c>
      <c r="M35" s="20">
        <v>140023</v>
      </c>
      <c r="N35" s="20">
        <v>-2859677</v>
      </c>
      <c r="O35" s="20"/>
      <c r="P35" s="20"/>
      <c r="Q35" s="20"/>
      <c r="R35" s="20"/>
      <c r="S35" s="20"/>
      <c r="T35" s="20"/>
      <c r="U35" s="20"/>
      <c r="V35" s="20"/>
      <c r="W35" s="20">
        <v>-11185396</v>
      </c>
      <c r="X35" s="20">
        <v>189085935</v>
      </c>
      <c r="Y35" s="20">
        <v>-200271331</v>
      </c>
      <c r="Z35" s="21">
        <v>-105.91550926302371</v>
      </c>
      <c r="AA35" s="22">
        <v>189085935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469469636</v>
      </c>
      <c r="F37" s="31">
        <f t="shared" si="3"/>
        <v>472810651</v>
      </c>
      <c r="G37" s="31">
        <f t="shared" si="3"/>
        <v>-44366982</v>
      </c>
      <c r="H37" s="31">
        <f t="shared" si="3"/>
        <v>10007548</v>
      </c>
      <c r="I37" s="31">
        <f t="shared" si="3"/>
        <v>8224058</v>
      </c>
      <c r="J37" s="31">
        <f t="shared" si="3"/>
        <v>-26135376</v>
      </c>
      <c r="K37" s="31">
        <f t="shared" si="3"/>
        <v>-12061060</v>
      </c>
      <c r="L37" s="31">
        <f t="shared" si="3"/>
        <v>19585920</v>
      </c>
      <c r="M37" s="31">
        <f t="shared" si="3"/>
        <v>21696302</v>
      </c>
      <c r="N37" s="31">
        <f t="shared" si="3"/>
        <v>29221162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3085786</v>
      </c>
      <c r="X37" s="31">
        <f t="shared" si="3"/>
        <v>-225268785</v>
      </c>
      <c r="Y37" s="31">
        <f t="shared" si="3"/>
        <v>228354571</v>
      </c>
      <c r="Z37" s="32">
        <f>+IF(X37&lt;&gt;0,+(Y37/X37)*100,0)</f>
        <v>-101.36982405263117</v>
      </c>
      <c r="AA37" s="33">
        <f>SUM(AA29:AA36)</f>
        <v>472810651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124326954</v>
      </c>
      <c r="H39" s="20"/>
      <c r="I39" s="20">
        <v>-1041522</v>
      </c>
      <c r="J39" s="20">
        <v>123285432</v>
      </c>
      <c r="K39" s="20"/>
      <c r="L39" s="20"/>
      <c r="M39" s="20">
        <v>-3601201</v>
      </c>
      <c r="N39" s="20">
        <v>-3601201</v>
      </c>
      <c r="O39" s="20"/>
      <c r="P39" s="20"/>
      <c r="Q39" s="20"/>
      <c r="R39" s="20"/>
      <c r="S39" s="20"/>
      <c r="T39" s="20"/>
      <c r="U39" s="20"/>
      <c r="V39" s="20"/>
      <c r="W39" s="20">
        <v>119684231</v>
      </c>
      <c r="X39" s="20"/>
      <c r="Y39" s="20">
        <v>119684231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124326954</v>
      </c>
      <c r="H43" s="36">
        <f t="shared" si="4"/>
        <v>0</v>
      </c>
      <c r="I43" s="36">
        <f t="shared" si="4"/>
        <v>-1041522</v>
      </c>
      <c r="J43" s="36">
        <f t="shared" si="4"/>
        <v>123285432</v>
      </c>
      <c r="K43" s="36">
        <f t="shared" si="4"/>
        <v>0</v>
      </c>
      <c r="L43" s="36">
        <f t="shared" si="4"/>
        <v>0</v>
      </c>
      <c r="M43" s="36">
        <f t="shared" si="4"/>
        <v>-3601201</v>
      </c>
      <c r="N43" s="36">
        <f t="shared" si="4"/>
        <v>-3601201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119684231</v>
      </c>
      <c r="X43" s="36">
        <f t="shared" si="4"/>
        <v>0</v>
      </c>
      <c r="Y43" s="36">
        <f t="shared" si="4"/>
        <v>119684231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469469636</v>
      </c>
      <c r="F44" s="31">
        <f t="shared" si="5"/>
        <v>472810651</v>
      </c>
      <c r="G44" s="31">
        <f t="shared" si="5"/>
        <v>79959972</v>
      </c>
      <c r="H44" s="31">
        <f t="shared" si="5"/>
        <v>10007548</v>
      </c>
      <c r="I44" s="31">
        <f t="shared" si="5"/>
        <v>7182536</v>
      </c>
      <c r="J44" s="31">
        <f t="shared" si="5"/>
        <v>97150056</v>
      </c>
      <c r="K44" s="31">
        <f t="shared" si="5"/>
        <v>-12061060</v>
      </c>
      <c r="L44" s="31">
        <f t="shared" si="5"/>
        <v>19585920</v>
      </c>
      <c r="M44" s="31">
        <f t="shared" si="5"/>
        <v>18095101</v>
      </c>
      <c r="N44" s="31">
        <f t="shared" si="5"/>
        <v>25619961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122770017</v>
      </c>
      <c r="X44" s="31">
        <f t="shared" si="5"/>
        <v>-225268785</v>
      </c>
      <c r="Y44" s="31">
        <f t="shared" si="5"/>
        <v>348038802</v>
      </c>
      <c r="Z44" s="32">
        <f>+IF(X44&lt;&gt;0,+(Y44/X44)*100,0)</f>
        <v>-154.49934707997826</v>
      </c>
      <c r="AA44" s="33">
        <f>+AA37+AA43</f>
        <v>472810651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86259602</v>
      </c>
      <c r="F45" s="44">
        <f t="shared" si="6"/>
        <v>83792793</v>
      </c>
      <c r="G45" s="44">
        <f t="shared" si="6"/>
        <v>1462658652</v>
      </c>
      <c r="H45" s="44">
        <f t="shared" si="6"/>
        <v>-38751281</v>
      </c>
      <c r="I45" s="44">
        <f t="shared" si="6"/>
        <v>-48668409</v>
      </c>
      <c r="J45" s="44">
        <f t="shared" si="6"/>
        <v>1375238962</v>
      </c>
      <c r="K45" s="44">
        <f t="shared" si="6"/>
        <v>55180</v>
      </c>
      <c r="L45" s="44">
        <f t="shared" si="6"/>
        <v>-13136258</v>
      </c>
      <c r="M45" s="44">
        <f t="shared" si="6"/>
        <v>1725495</v>
      </c>
      <c r="N45" s="44">
        <f t="shared" si="6"/>
        <v>-11355583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1363883379</v>
      </c>
      <c r="X45" s="44">
        <f t="shared" si="6"/>
        <v>99241129</v>
      </c>
      <c r="Y45" s="44">
        <f t="shared" si="6"/>
        <v>1264642250</v>
      </c>
      <c r="Z45" s="45">
        <f>+IF(X45&lt;&gt;0,+(Y45/X45)*100,0)</f>
        <v>1274.3126390672157</v>
      </c>
      <c r="AA45" s="46">
        <f>+AA26-AA44</f>
        <v>83792793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-31127368</v>
      </c>
      <c r="F47" s="20">
        <v>-33594177</v>
      </c>
      <c r="G47" s="20">
        <v>64099497</v>
      </c>
      <c r="H47" s="20">
        <v>-2033961</v>
      </c>
      <c r="I47" s="20"/>
      <c r="J47" s="20">
        <v>62065536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62065536</v>
      </c>
      <c r="X47" s="20">
        <v>-18145835</v>
      </c>
      <c r="Y47" s="20">
        <v>80211371</v>
      </c>
      <c r="Z47" s="47">
        <v>-442.03736559932344</v>
      </c>
      <c r="AA47" s="22">
        <v>-33594177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-31127368</v>
      </c>
      <c r="F50" s="52">
        <f t="shared" si="7"/>
        <v>-33594177</v>
      </c>
      <c r="G50" s="52">
        <f t="shared" si="7"/>
        <v>64099497</v>
      </c>
      <c r="H50" s="52">
        <f t="shared" si="7"/>
        <v>-2033961</v>
      </c>
      <c r="I50" s="52">
        <f t="shared" si="7"/>
        <v>0</v>
      </c>
      <c r="J50" s="52">
        <f t="shared" si="7"/>
        <v>62065536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62065536</v>
      </c>
      <c r="X50" s="52">
        <f t="shared" si="7"/>
        <v>-18145835</v>
      </c>
      <c r="Y50" s="52">
        <f t="shared" si="7"/>
        <v>80211371</v>
      </c>
      <c r="Z50" s="53">
        <f>+IF(X50&lt;&gt;0,+(Y50/X50)*100,0)</f>
        <v>-442.03736559932344</v>
      </c>
      <c r="AA50" s="54">
        <f>SUM(AA47:AA49)</f>
        <v>-33594177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-10000000</v>
      </c>
      <c r="F6" s="20">
        <v>-10000000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-4999998</v>
      </c>
      <c r="Y6" s="20">
        <v>4999998</v>
      </c>
      <c r="Z6" s="21">
        <v>-100</v>
      </c>
      <c r="AA6" s="22">
        <v>-10000000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-10000000</v>
      </c>
      <c r="F13" s="31">
        <f t="shared" si="0"/>
        <v>-10000000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-4999998</v>
      </c>
      <c r="Y13" s="31">
        <f t="shared" si="0"/>
        <v>4999998</v>
      </c>
      <c r="Z13" s="32">
        <f>+IF(X13&lt;&gt;0,+(Y13/X13)*100,0)</f>
        <v>-100</v>
      </c>
      <c r="AA13" s="33">
        <f>SUM(AA6:AA12)</f>
        <v>-10000000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-10000000</v>
      </c>
      <c r="F26" s="31">
        <f t="shared" si="2"/>
        <v>-10000000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-4999998</v>
      </c>
      <c r="Y26" s="31">
        <f t="shared" si="2"/>
        <v>4999998</v>
      </c>
      <c r="Z26" s="32">
        <f>+IF(X26&lt;&gt;0,+(Y26/X26)*100,0)</f>
        <v>-100</v>
      </c>
      <c r="AA26" s="33">
        <f>+AA13+AA25</f>
        <v>-10000000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324</v>
      </c>
      <c r="D33" s="18"/>
      <c r="E33" s="19">
        <v>-10000000</v>
      </c>
      <c r="F33" s="20">
        <v>-10000000</v>
      </c>
      <c r="G33" s="20"/>
      <c r="H33" s="20"/>
      <c r="I33" s="20"/>
      <c r="J33" s="20"/>
      <c r="K33" s="20"/>
      <c r="L33" s="20"/>
      <c r="M33" s="20">
        <v>-764883</v>
      </c>
      <c r="N33" s="20">
        <v>-764883</v>
      </c>
      <c r="O33" s="20"/>
      <c r="P33" s="20"/>
      <c r="Q33" s="20"/>
      <c r="R33" s="20"/>
      <c r="S33" s="20"/>
      <c r="T33" s="20"/>
      <c r="U33" s="20"/>
      <c r="V33" s="20"/>
      <c r="W33" s="20">
        <v>-764883</v>
      </c>
      <c r="X33" s="20">
        <v>-4999998</v>
      </c>
      <c r="Y33" s="20">
        <v>4235115</v>
      </c>
      <c r="Z33" s="21">
        <v>-84.702333880933551</v>
      </c>
      <c r="AA33" s="22">
        <v>-10000000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324</v>
      </c>
      <c r="D37" s="29">
        <f t="shared" ref="D37:Y37" si="3">SUM(D29:D36)</f>
        <v>0</v>
      </c>
      <c r="E37" s="30">
        <f t="shared" si="3"/>
        <v>-10000000</v>
      </c>
      <c r="F37" s="31">
        <f t="shared" si="3"/>
        <v>-10000000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-764883</v>
      </c>
      <c r="N37" s="31">
        <f t="shared" si="3"/>
        <v>-764883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-764883</v>
      </c>
      <c r="X37" s="31">
        <f t="shared" si="3"/>
        <v>-4999998</v>
      </c>
      <c r="Y37" s="31">
        <f t="shared" si="3"/>
        <v>4235115</v>
      </c>
      <c r="Z37" s="32">
        <f>+IF(X37&lt;&gt;0,+(Y37/X37)*100,0)</f>
        <v>-84.702333880933551</v>
      </c>
      <c r="AA37" s="33">
        <f>SUM(AA29:AA36)</f>
        <v>-10000000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</v>
      </c>
      <c r="D44" s="29">
        <f>+D37+D43</f>
        <v>0</v>
      </c>
      <c r="E44" s="30">
        <f t="shared" si="5"/>
        <v>-10000000</v>
      </c>
      <c r="F44" s="31">
        <f t="shared" si="5"/>
        <v>-10000000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-764883</v>
      </c>
      <c r="N44" s="31">
        <f t="shared" si="5"/>
        <v>-764883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-764883</v>
      </c>
      <c r="X44" s="31">
        <f t="shared" si="5"/>
        <v>-4999998</v>
      </c>
      <c r="Y44" s="31">
        <f t="shared" si="5"/>
        <v>4235115</v>
      </c>
      <c r="Z44" s="32">
        <f>+IF(X44&lt;&gt;0,+(Y44/X44)*100,0)</f>
        <v>-84.702333880933551</v>
      </c>
      <c r="AA44" s="33">
        <f>+AA37+AA43</f>
        <v>-10000000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764883</v>
      </c>
      <c r="N45" s="44">
        <f t="shared" si="6"/>
        <v>764883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764883</v>
      </c>
      <c r="X45" s="44">
        <f t="shared" si="6"/>
        <v>0</v>
      </c>
      <c r="Y45" s="44">
        <f t="shared" si="6"/>
        <v>764883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-28168000</v>
      </c>
      <c r="F6" s="20">
        <v>-28168000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-14083998</v>
      </c>
      <c r="Y6" s="20">
        <v>14083998</v>
      </c>
      <c r="Z6" s="21">
        <v>-100</v>
      </c>
      <c r="AA6" s="22">
        <v>-28168000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-28168000</v>
      </c>
      <c r="F13" s="31">
        <f t="shared" si="0"/>
        <v>-28168000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-14083998</v>
      </c>
      <c r="Y13" s="31">
        <f t="shared" si="0"/>
        <v>14083998</v>
      </c>
      <c r="Z13" s="32">
        <f>+IF(X13&lt;&gt;0,+(Y13/X13)*100,0)</f>
        <v>-100</v>
      </c>
      <c r="AA13" s="33">
        <f>SUM(AA6:AA12)</f>
        <v>-28168000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-28168000</v>
      </c>
      <c r="F26" s="31">
        <f t="shared" si="2"/>
        <v>-28168000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-14083998</v>
      </c>
      <c r="Y26" s="31">
        <f t="shared" si="2"/>
        <v>14083998</v>
      </c>
      <c r="Z26" s="32">
        <f>+IF(X26&lt;&gt;0,+(Y26/X26)*100,0)</f>
        <v>-100</v>
      </c>
      <c r="AA26" s="33">
        <f>+AA13+AA25</f>
        <v>-28168000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1133800</v>
      </c>
      <c r="D33" s="18"/>
      <c r="E33" s="19">
        <v>-28168000</v>
      </c>
      <c r="F33" s="20">
        <v>-28168000</v>
      </c>
      <c r="G33" s="20"/>
      <c r="H33" s="20"/>
      <c r="I33" s="20">
        <v>-347222</v>
      </c>
      <c r="J33" s="20">
        <v>-347222</v>
      </c>
      <c r="K33" s="20">
        <v>-2211767</v>
      </c>
      <c r="L33" s="20">
        <v>-3707666</v>
      </c>
      <c r="M33" s="20">
        <v>-4647189</v>
      </c>
      <c r="N33" s="20">
        <v>-10566622</v>
      </c>
      <c r="O33" s="20"/>
      <c r="P33" s="20"/>
      <c r="Q33" s="20"/>
      <c r="R33" s="20"/>
      <c r="S33" s="20"/>
      <c r="T33" s="20"/>
      <c r="U33" s="20"/>
      <c r="V33" s="20"/>
      <c r="W33" s="20">
        <v>-10913844</v>
      </c>
      <c r="X33" s="20">
        <v>-14083998</v>
      </c>
      <c r="Y33" s="20">
        <v>3170154</v>
      </c>
      <c r="Z33" s="21">
        <v>-22.508906916913791</v>
      </c>
      <c r="AA33" s="22">
        <v>-28168000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1133800</v>
      </c>
      <c r="D37" s="29">
        <f t="shared" ref="D37:Y37" si="3">SUM(D29:D36)</f>
        <v>0</v>
      </c>
      <c r="E37" s="30">
        <f t="shared" si="3"/>
        <v>-28168000</v>
      </c>
      <c r="F37" s="31">
        <f t="shared" si="3"/>
        <v>-28168000</v>
      </c>
      <c r="G37" s="31">
        <f t="shared" si="3"/>
        <v>0</v>
      </c>
      <c r="H37" s="31">
        <f t="shared" si="3"/>
        <v>0</v>
      </c>
      <c r="I37" s="31">
        <f t="shared" si="3"/>
        <v>-347222</v>
      </c>
      <c r="J37" s="31">
        <f t="shared" si="3"/>
        <v>-347222</v>
      </c>
      <c r="K37" s="31">
        <f t="shared" si="3"/>
        <v>-2211767</v>
      </c>
      <c r="L37" s="31">
        <f t="shared" si="3"/>
        <v>-3707666</v>
      </c>
      <c r="M37" s="31">
        <f t="shared" si="3"/>
        <v>-4647189</v>
      </c>
      <c r="N37" s="31">
        <f t="shared" si="3"/>
        <v>-10566622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-10913844</v>
      </c>
      <c r="X37" s="31">
        <f t="shared" si="3"/>
        <v>-14083998</v>
      </c>
      <c r="Y37" s="31">
        <f t="shared" si="3"/>
        <v>3170154</v>
      </c>
      <c r="Z37" s="32">
        <f>+IF(X37&lt;&gt;0,+(Y37/X37)*100,0)</f>
        <v>-22.508906916913791</v>
      </c>
      <c r="AA37" s="33">
        <f>SUM(AA29:AA36)</f>
        <v>-28168000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1133800</v>
      </c>
      <c r="D44" s="29">
        <f>+D37+D43</f>
        <v>0</v>
      </c>
      <c r="E44" s="30">
        <f t="shared" si="5"/>
        <v>-28168000</v>
      </c>
      <c r="F44" s="31">
        <f t="shared" si="5"/>
        <v>-28168000</v>
      </c>
      <c r="G44" s="31">
        <f t="shared" si="5"/>
        <v>0</v>
      </c>
      <c r="H44" s="31">
        <f t="shared" si="5"/>
        <v>0</v>
      </c>
      <c r="I44" s="31">
        <f t="shared" si="5"/>
        <v>-347222</v>
      </c>
      <c r="J44" s="31">
        <f t="shared" si="5"/>
        <v>-347222</v>
      </c>
      <c r="K44" s="31">
        <f t="shared" si="5"/>
        <v>-2211767</v>
      </c>
      <c r="L44" s="31">
        <f t="shared" si="5"/>
        <v>-3707666</v>
      </c>
      <c r="M44" s="31">
        <f t="shared" si="5"/>
        <v>-4647189</v>
      </c>
      <c r="N44" s="31">
        <f t="shared" si="5"/>
        <v>-10566622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-10913844</v>
      </c>
      <c r="X44" s="31">
        <f t="shared" si="5"/>
        <v>-14083998</v>
      </c>
      <c r="Y44" s="31">
        <f t="shared" si="5"/>
        <v>3170154</v>
      </c>
      <c r="Z44" s="32">
        <f>+IF(X44&lt;&gt;0,+(Y44/X44)*100,0)</f>
        <v>-22.508906916913791</v>
      </c>
      <c r="AA44" s="33">
        <f>+AA37+AA43</f>
        <v>-28168000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-1133800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347222</v>
      </c>
      <c r="J45" s="44">
        <f t="shared" si="6"/>
        <v>347222</v>
      </c>
      <c r="K45" s="44">
        <f t="shared" si="6"/>
        <v>2211767</v>
      </c>
      <c r="L45" s="44">
        <f t="shared" si="6"/>
        <v>3707666</v>
      </c>
      <c r="M45" s="44">
        <f t="shared" si="6"/>
        <v>4647189</v>
      </c>
      <c r="N45" s="44">
        <f t="shared" si="6"/>
        <v>10566622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10913844</v>
      </c>
      <c r="X45" s="44">
        <f t="shared" si="6"/>
        <v>0</v>
      </c>
      <c r="Y45" s="44">
        <f t="shared" si="6"/>
        <v>10913844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29473884</v>
      </c>
      <c r="D6" s="18"/>
      <c r="E6" s="19">
        <v>13342308</v>
      </c>
      <c r="F6" s="20">
        <v>13342308</v>
      </c>
      <c r="G6" s="20">
        <v>38296573</v>
      </c>
      <c r="H6" s="20">
        <v>-2457291</v>
      </c>
      <c r="I6" s="20">
        <v>-7234804</v>
      </c>
      <c r="J6" s="20">
        <v>28604478</v>
      </c>
      <c r="K6" s="20">
        <v>2005027</v>
      </c>
      <c r="L6" s="20">
        <v>17607021</v>
      </c>
      <c r="M6" s="20">
        <v>-14242674</v>
      </c>
      <c r="N6" s="20">
        <v>5369374</v>
      </c>
      <c r="O6" s="20"/>
      <c r="P6" s="20"/>
      <c r="Q6" s="20"/>
      <c r="R6" s="20"/>
      <c r="S6" s="20"/>
      <c r="T6" s="20"/>
      <c r="U6" s="20"/>
      <c r="V6" s="20"/>
      <c r="W6" s="20">
        <v>33973852</v>
      </c>
      <c r="X6" s="20">
        <v>6671154</v>
      </c>
      <c r="Y6" s="20">
        <v>27302698</v>
      </c>
      <c r="Z6" s="21">
        <v>409.26499373271855</v>
      </c>
      <c r="AA6" s="22">
        <v>13342308</v>
      </c>
    </row>
    <row r="7" spans="1:27" ht="13.5" x14ac:dyDescent="0.25">
      <c r="A7" s="23" t="s">
        <v>35</v>
      </c>
      <c r="B7" s="17" t="s">
        <v>32</v>
      </c>
      <c r="C7" s="18">
        <v>18614401</v>
      </c>
      <c r="D7" s="18"/>
      <c r="E7" s="19">
        <v>35942550</v>
      </c>
      <c r="F7" s="20">
        <v>35942550</v>
      </c>
      <c r="G7" s="20">
        <v>16999121</v>
      </c>
      <c r="H7" s="20">
        <v>-1005103</v>
      </c>
      <c r="I7" s="20">
        <v>2469481</v>
      </c>
      <c r="J7" s="20">
        <v>18463499</v>
      </c>
      <c r="K7" s="20">
        <v>-4650934</v>
      </c>
      <c r="L7" s="20">
        <v>-4393883</v>
      </c>
      <c r="M7" s="20">
        <v>-879346</v>
      </c>
      <c r="N7" s="20">
        <v>-9924163</v>
      </c>
      <c r="O7" s="20"/>
      <c r="P7" s="20"/>
      <c r="Q7" s="20"/>
      <c r="R7" s="20"/>
      <c r="S7" s="20"/>
      <c r="T7" s="20"/>
      <c r="U7" s="20"/>
      <c r="V7" s="20"/>
      <c r="W7" s="20">
        <v>8539336</v>
      </c>
      <c r="X7" s="20">
        <v>25179132</v>
      </c>
      <c r="Y7" s="20">
        <v>-16639796</v>
      </c>
      <c r="Z7" s="21">
        <v>-66.085661729721267</v>
      </c>
      <c r="AA7" s="22">
        <v>35942550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-2147764</v>
      </c>
      <c r="D10" s="18"/>
      <c r="E10" s="19">
        <v>-4</v>
      </c>
      <c r="F10" s="20">
        <v>-4</v>
      </c>
      <c r="G10" s="20">
        <v>-2147764</v>
      </c>
      <c r="H10" s="20">
        <v>-11310</v>
      </c>
      <c r="I10" s="20"/>
      <c r="J10" s="20">
        <v>-2159074</v>
      </c>
      <c r="K10" s="20"/>
      <c r="L10" s="20">
        <v>-4513</v>
      </c>
      <c r="M10" s="20"/>
      <c r="N10" s="20">
        <v>-4513</v>
      </c>
      <c r="O10" s="20"/>
      <c r="P10" s="20"/>
      <c r="Q10" s="20"/>
      <c r="R10" s="20"/>
      <c r="S10" s="20"/>
      <c r="T10" s="20"/>
      <c r="U10" s="20"/>
      <c r="V10" s="20"/>
      <c r="W10" s="20">
        <v>-2163587</v>
      </c>
      <c r="X10" s="20"/>
      <c r="Y10" s="20">
        <v>-2163587</v>
      </c>
      <c r="Z10" s="21"/>
      <c r="AA10" s="22">
        <v>-4</v>
      </c>
    </row>
    <row r="11" spans="1:27" ht="13.5" x14ac:dyDescent="0.25">
      <c r="A11" s="23" t="s">
        <v>39</v>
      </c>
      <c r="B11" s="17" t="s">
        <v>32</v>
      </c>
      <c r="C11" s="18">
        <v>34921423</v>
      </c>
      <c r="D11" s="18"/>
      <c r="E11" s="19">
        <v>-1</v>
      </c>
      <c r="F11" s="20">
        <v>-1</v>
      </c>
      <c r="G11" s="24">
        <v>33779954</v>
      </c>
      <c r="H11" s="24"/>
      <c r="I11" s="24">
        <v>407463</v>
      </c>
      <c r="J11" s="20">
        <v>34187417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34187417</v>
      </c>
      <c r="X11" s="20">
        <v>-1</v>
      </c>
      <c r="Y11" s="24">
        <v>34187418</v>
      </c>
      <c r="Z11" s="25">
        <v>-3418741800</v>
      </c>
      <c r="AA11" s="26">
        <v>-1</v>
      </c>
    </row>
    <row r="12" spans="1:27" ht="13.5" x14ac:dyDescent="0.25">
      <c r="A12" s="23" t="s">
        <v>40</v>
      </c>
      <c r="B12" s="17" t="s">
        <v>32</v>
      </c>
      <c r="C12" s="18">
        <v>-32224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80829720</v>
      </c>
      <c r="D13" s="29">
        <f>SUM(D6:D12)</f>
        <v>0</v>
      </c>
      <c r="E13" s="30">
        <f t="shared" si="0"/>
        <v>49284853</v>
      </c>
      <c r="F13" s="31">
        <f t="shared" si="0"/>
        <v>49284853</v>
      </c>
      <c r="G13" s="31">
        <f t="shared" si="0"/>
        <v>86895661</v>
      </c>
      <c r="H13" s="31">
        <f t="shared" si="0"/>
        <v>-3473704</v>
      </c>
      <c r="I13" s="31">
        <f t="shared" si="0"/>
        <v>-4357860</v>
      </c>
      <c r="J13" s="31">
        <f t="shared" si="0"/>
        <v>79064097</v>
      </c>
      <c r="K13" s="31">
        <f t="shared" si="0"/>
        <v>-2645907</v>
      </c>
      <c r="L13" s="31">
        <f t="shared" si="0"/>
        <v>13208625</v>
      </c>
      <c r="M13" s="31">
        <f t="shared" si="0"/>
        <v>-15122020</v>
      </c>
      <c r="N13" s="31">
        <f t="shared" si="0"/>
        <v>-4559302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74504795</v>
      </c>
      <c r="X13" s="31">
        <f t="shared" si="0"/>
        <v>31850285</v>
      </c>
      <c r="Y13" s="31">
        <f t="shared" si="0"/>
        <v>42654510</v>
      </c>
      <c r="Z13" s="32">
        <f>+IF(X13&lt;&gt;0,+(Y13/X13)*100,0)</f>
        <v>133.92190996093126</v>
      </c>
      <c r="AA13" s="33">
        <f>SUM(AA6:AA12)</f>
        <v>49284853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127883309</v>
      </c>
      <c r="D17" s="18"/>
      <c r="E17" s="19">
        <v>152257083</v>
      </c>
      <c r="F17" s="20">
        <v>152257083</v>
      </c>
      <c r="G17" s="24">
        <v>109969217</v>
      </c>
      <c r="H17" s="24">
        <v>-705161</v>
      </c>
      <c r="I17" s="24">
        <v>23491193</v>
      </c>
      <c r="J17" s="20">
        <v>132755249</v>
      </c>
      <c r="K17" s="24">
        <v>6936626</v>
      </c>
      <c r="L17" s="24">
        <v>2784157</v>
      </c>
      <c r="M17" s="20">
        <v>5746014</v>
      </c>
      <c r="N17" s="24">
        <v>15466797</v>
      </c>
      <c r="O17" s="24"/>
      <c r="P17" s="24"/>
      <c r="Q17" s="20"/>
      <c r="R17" s="24"/>
      <c r="S17" s="24"/>
      <c r="T17" s="20"/>
      <c r="U17" s="24"/>
      <c r="V17" s="24"/>
      <c r="W17" s="24">
        <v>148222046</v>
      </c>
      <c r="X17" s="20">
        <v>130669983</v>
      </c>
      <c r="Y17" s="24">
        <v>17552063</v>
      </c>
      <c r="Z17" s="25">
        <v>13.432360360833599</v>
      </c>
      <c r="AA17" s="26">
        <v>152257083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133218</v>
      </c>
      <c r="D21" s="18"/>
      <c r="E21" s="19">
        <v>133218</v>
      </c>
      <c r="F21" s="20">
        <v>133218</v>
      </c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>
        <v>133218</v>
      </c>
      <c r="Y21" s="20"/>
      <c r="Z21" s="21"/>
      <c r="AA21" s="22">
        <v>133218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128016527</v>
      </c>
      <c r="D25" s="29">
        <f t="shared" ref="D25:Y25" si="1">SUM(D15:D24)</f>
        <v>0</v>
      </c>
      <c r="E25" s="35">
        <f t="shared" si="1"/>
        <v>152390301</v>
      </c>
      <c r="F25" s="36">
        <f t="shared" si="1"/>
        <v>152390301</v>
      </c>
      <c r="G25" s="36">
        <f t="shared" si="1"/>
        <v>110102435</v>
      </c>
      <c r="H25" s="36">
        <f t="shared" si="1"/>
        <v>-705161</v>
      </c>
      <c r="I25" s="36">
        <f t="shared" si="1"/>
        <v>23491193</v>
      </c>
      <c r="J25" s="36">
        <f t="shared" si="1"/>
        <v>132888467</v>
      </c>
      <c r="K25" s="36">
        <f t="shared" si="1"/>
        <v>6936626</v>
      </c>
      <c r="L25" s="36">
        <f t="shared" si="1"/>
        <v>2784157</v>
      </c>
      <c r="M25" s="36">
        <f t="shared" si="1"/>
        <v>5746014</v>
      </c>
      <c r="N25" s="36">
        <f t="shared" si="1"/>
        <v>15466797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148355264</v>
      </c>
      <c r="X25" s="36">
        <f t="shared" si="1"/>
        <v>130803201</v>
      </c>
      <c r="Y25" s="36">
        <f t="shared" si="1"/>
        <v>17552063</v>
      </c>
      <c r="Z25" s="37">
        <f>+IF(X25&lt;&gt;0,+(Y25/X25)*100,0)</f>
        <v>13.418680021446876</v>
      </c>
      <c r="AA25" s="38">
        <f>SUM(AA15:AA24)</f>
        <v>152390301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208846247</v>
      </c>
      <c r="D26" s="29">
        <f>+D13+D25</f>
        <v>0</v>
      </c>
      <c r="E26" s="30">
        <f t="shared" si="2"/>
        <v>201675154</v>
      </c>
      <c r="F26" s="31">
        <f t="shared" si="2"/>
        <v>201675154</v>
      </c>
      <c r="G26" s="31">
        <f t="shared" si="2"/>
        <v>196998096</v>
      </c>
      <c r="H26" s="31">
        <f t="shared" si="2"/>
        <v>-4178865</v>
      </c>
      <c r="I26" s="31">
        <f t="shared" si="2"/>
        <v>19133333</v>
      </c>
      <c r="J26" s="31">
        <f t="shared" si="2"/>
        <v>211952564</v>
      </c>
      <c r="K26" s="31">
        <f t="shared" si="2"/>
        <v>4290719</v>
      </c>
      <c r="L26" s="31">
        <f t="shared" si="2"/>
        <v>15992782</v>
      </c>
      <c r="M26" s="31">
        <f t="shared" si="2"/>
        <v>-9376006</v>
      </c>
      <c r="N26" s="31">
        <f t="shared" si="2"/>
        <v>10907495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222860059</v>
      </c>
      <c r="X26" s="31">
        <f t="shared" si="2"/>
        <v>162653486</v>
      </c>
      <c r="Y26" s="31">
        <f t="shared" si="2"/>
        <v>60206573</v>
      </c>
      <c r="Z26" s="32">
        <f>+IF(X26&lt;&gt;0,+(Y26/X26)*100,0)</f>
        <v>37.015236796093014</v>
      </c>
      <c r="AA26" s="33">
        <f>+AA13+AA25</f>
        <v>201675154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47271</v>
      </c>
      <c r="D31" s="18"/>
      <c r="E31" s="19">
        <v>15218</v>
      </c>
      <c r="F31" s="20">
        <v>15218</v>
      </c>
      <c r="G31" s="20">
        <v>47272</v>
      </c>
      <c r="H31" s="20">
        <v>-7271</v>
      </c>
      <c r="I31" s="20">
        <v>-1500</v>
      </c>
      <c r="J31" s="20">
        <v>38501</v>
      </c>
      <c r="K31" s="20">
        <v>6952</v>
      </c>
      <c r="L31" s="20">
        <v>-25000</v>
      </c>
      <c r="M31" s="20">
        <v>240301</v>
      </c>
      <c r="N31" s="20">
        <v>222253</v>
      </c>
      <c r="O31" s="20"/>
      <c r="P31" s="20"/>
      <c r="Q31" s="20"/>
      <c r="R31" s="20"/>
      <c r="S31" s="20"/>
      <c r="T31" s="20"/>
      <c r="U31" s="20"/>
      <c r="V31" s="20"/>
      <c r="W31" s="20">
        <v>260754</v>
      </c>
      <c r="X31" s="20">
        <v>15218</v>
      </c>
      <c r="Y31" s="20">
        <v>245536</v>
      </c>
      <c r="Z31" s="21">
        <v>1613.4577474043895</v>
      </c>
      <c r="AA31" s="22">
        <v>15218</v>
      </c>
    </row>
    <row r="32" spans="1:27" ht="13.5" x14ac:dyDescent="0.25">
      <c r="A32" s="23" t="s">
        <v>59</v>
      </c>
      <c r="B32" s="17" t="s">
        <v>32</v>
      </c>
      <c r="C32" s="18">
        <v>34850708</v>
      </c>
      <c r="D32" s="18"/>
      <c r="E32" s="19">
        <v>-28976389</v>
      </c>
      <c r="F32" s="20">
        <v>-28976389</v>
      </c>
      <c r="G32" s="20">
        <v>27667618</v>
      </c>
      <c r="H32" s="20">
        <v>-336882</v>
      </c>
      <c r="I32" s="20">
        <v>5512364</v>
      </c>
      <c r="J32" s="20">
        <v>32843100</v>
      </c>
      <c r="K32" s="20">
        <v>1605181</v>
      </c>
      <c r="L32" s="20">
        <v>1210626</v>
      </c>
      <c r="M32" s="20">
        <v>1205050</v>
      </c>
      <c r="N32" s="20">
        <v>4020857</v>
      </c>
      <c r="O32" s="20"/>
      <c r="P32" s="20"/>
      <c r="Q32" s="20"/>
      <c r="R32" s="20"/>
      <c r="S32" s="20"/>
      <c r="T32" s="20"/>
      <c r="U32" s="20"/>
      <c r="V32" s="20"/>
      <c r="W32" s="20">
        <v>36863957</v>
      </c>
      <c r="X32" s="20">
        <v>-14488212</v>
      </c>
      <c r="Y32" s="20">
        <v>51352169</v>
      </c>
      <c r="Z32" s="21">
        <v>-354.44103799695921</v>
      </c>
      <c r="AA32" s="22">
        <v>-28976389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12718223</v>
      </c>
      <c r="H33" s="20">
        <v>-5581111</v>
      </c>
      <c r="I33" s="20">
        <v>-3253490</v>
      </c>
      <c r="J33" s="20">
        <v>3883622</v>
      </c>
      <c r="K33" s="20">
        <v>-6674526</v>
      </c>
      <c r="L33" s="20">
        <v>-3524003</v>
      </c>
      <c r="M33" s="20">
        <v>50272</v>
      </c>
      <c r="N33" s="20">
        <v>-10148257</v>
      </c>
      <c r="O33" s="20"/>
      <c r="P33" s="20"/>
      <c r="Q33" s="20"/>
      <c r="R33" s="20"/>
      <c r="S33" s="20"/>
      <c r="T33" s="20"/>
      <c r="U33" s="20"/>
      <c r="V33" s="20"/>
      <c r="W33" s="20">
        <v>-6264635</v>
      </c>
      <c r="X33" s="20"/>
      <c r="Y33" s="20">
        <v>-6264635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35261434</v>
      </c>
      <c r="D35" s="18"/>
      <c r="E35" s="19">
        <v>60401491</v>
      </c>
      <c r="F35" s="20">
        <v>60401491</v>
      </c>
      <c r="G35" s="20">
        <v>35041420</v>
      </c>
      <c r="H35" s="20">
        <v>-121606</v>
      </c>
      <c r="I35" s="20">
        <v>337447</v>
      </c>
      <c r="J35" s="20">
        <v>35257261</v>
      </c>
      <c r="K35" s="20">
        <v>-613904</v>
      </c>
      <c r="L35" s="20">
        <v>-594004</v>
      </c>
      <c r="M35" s="20">
        <v>-129732</v>
      </c>
      <c r="N35" s="20">
        <v>-1337640</v>
      </c>
      <c r="O35" s="20"/>
      <c r="P35" s="20"/>
      <c r="Q35" s="20"/>
      <c r="R35" s="20"/>
      <c r="S35" s="20"/>
      <c r="T35" s="20"/>
      <c r="U35" s="20"/>
      <c r="V35" s="20"/>
      <c r="W35" s="20">
        <v>33919621</v>
      </c>
      <c r="X35" s="20">
        <v>32231401</v>
      </c>
      <c r="Y35" s="20">
        <v>1688220</v>
      </c>
      <c r="Z35" s="21">
        <v>5.2378114125414532</v>
      </c>
      <c r="AA35" s="22">
        <v>60401491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70159413</v>
      </c>
      <c r="D37" s="29">
        <f t="shared" ref="D37:Y37" si="3">SUM(D29:D36)</f>
        <v>0</v>
      </c>
      <c r="E37" s="30">
        <f t="shared" si="3"/>
        <v>31440320</v>
      </c>
      <c r="F37" s="31">
        <f t="shared" si="3"/>
        <v>31440320</v>
      </c>
      <c r="G37" s="31">
        <f t="shared" si="3"/>
        <v>75474533</v>
      </c>
      <c r="H37" s="31">
        <f t="shared" si="3"/>
        <v>-6046870</v>
      </c>
      <c r="I37" s="31">
        <f t="shared" si="3"/>
        <v>2594821</v>
      </c>
      <c r="J37" s="31">
        <f t="shared" si="3"/>
        <v>72022484</v>
      </c>
      <c r="K37" s="31">
        <f t="shared" si="3"/>
        <v>-5676297</v>
      </c>
      <c r="L37" s="31">
        <f t="shared" si="3"/>
        <v>-2932381</v>
      </c>
      <c r="M37" s="31">
        <f t="shared" si="3"/>
        <v>1365891</v>
      </c>
      <c r="N37" s="31">
        <f t="shared" si="3"/>
        <v>-7242787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64779697</v>
      </c>
      <c r="X37" s="31">
        <f t="shared" si="3"/>
        <v>17758407</v>
      </c>
      <c r="Y37" s="31">
        <f t="shared" si="3"/>
        <v>47021290</v>
      </c>
      <c r="Z37" s="32">
        <f>+IF(X37&lt;&gt;0,+(Y37/X37)*100,0)</f>
        <v>264.78326575125794</v>
      </c>
      <c r="AA37" s="33">
        <f>SUM(AA29:AA36)</f>
        <v>31440320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70159413</v>
      </c>
      <c r="D44" s="29">
        <f>+D37+D43</f>
        <v>0</v>
      </c>
      <c r="E44" s="30">
        <f t="shared" si="5"/>
        <v>31440320</v>
      </c>
      <c r="F44" s="31">
        <f t="shared" si="5"/>
        <v>31440320</v>
      </c>
      <c r="G44" s="31">
        <f t="shared" si="5"/>
        <v>75474533</v>
      </c>
      <c r="H44" s="31">
        <f t="shared" si="5"/>
        <v>-6046870</v>
      </c>
      <c r="I44" s="31">
        <f t="shared" si="5"/>
        <v>2594821</v>
      </c>
      <c r="J44" s="31">
        <f t="shared" si="5"/>
        <v>72022484</v>
      </c>
      <c r="K44" s="31">
        <f t="shared" si="5"/>
        <v>-5676297</v>
      </c>
      <c r="L44" s="31">
        <f t="shared" si="5"/>
        <v>-2932381</v>
      </c>
      <c r="M44" s="31">
        <f t="shared" si="5"/>
        <v>1365891</v>
      </c>
      <c r="N44" s="31">
        <f t="shared" si="5"/>
        <v>-7242787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64779697</v>
      </c>
      <c r="X44" s="31">
        <f t="shared" si="5"/>
        <v>17758407</v>
      </c>
      <c r="Y44" s="31">
        <f t="shared" si="5"/>
        <v>47021290</v>
      </c>
      <c r="Z44" s="32">
        <f>+IF(X44&lt;&gt;0,+(Y44/X44)*100,0)</f>
        <v>264.78326575125794</v>
      </c>
      <c r="AA44" s="33">
        <f>+AA37+AA43</f>
        <v>31440320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138686834</v>
      </c>
      <c r="D45" s="42">
        <f t="shared" si="6"/>
        <v>0</v>
      </c>
      <c r="E45" s="43">
        <f t="shared" si="6"/>
        <v>170234834</v>
      </c>
      <c r="F45" s="44">
        <f t="shared" si="6"/>
        <v>170234834</v>
      </c>
      <c r="G45" s="44">
        <f t="shared" si="6"/>
        <v>121523563</v>
      </c>
      <c r="H45" s="44">
        <f t="shared" si="6"/>
        <v>1868005</v>
      </c>
      <c r="I45" s="44">
        <f t="shared" si="6"/>
        <v>16538512</v>
      </c>
      <c r="J45" s="44">
        <f t="shared" si="6"/>
        <v>139930080</v>
      </c>
      <c r="K45" s="44">
        <f t="shared" si="6"/>
        <v>9967016</v>
      </c>
      <c r="L45" s="44">
        <f t="shared" si="6"/>
        <v>18925163</v>
      </c>
      <c r="M45" s="44">
        <f t="shared" si="6"/>
        <v>-10741897</v>
      </c>
      <c r="N45" s="44">
        <f t="shared" si="6"/>
        <v>18150282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158080362</v>
      </c>
      <c r="X45" s="44">
        <f t="shared" si="6"/>
        <v>144895079</v>
      </c>
      <c r="Y45" s="44">
        <f t="shared" si="6"/>
        <v>13185283</v>
      </c>
      <c r="Z45" s="45">
        <f>+IF(X45&lt;&gt;0,+(Y45/X45)*100,0)</f>
        <v>9.0998832334395576</v>
      </c>
      <c r="AA45" s="46">
        <f>+AA26-AA44</f>
        <v>170234834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50679525</v>
      </c>
      <c r="F47" s="20">
        <v>50679525</v>
      </c>
      <c r="G47" s="20"/>
      <c r="H47" s="20">
        <v>-348693</v>
      </c>
      <c r="I47" s="20"/>
      <c r="J47" s="20">
        <v>-348693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-348693</v>
      </c>
      <c r="X47" s="20">
        <v>25339764</v>
      </c>
      <c r="Y47" s="20">
        <v>-25688457</v>
      </c>
      <c r="Z47" s="47">
        <v>-101.37607043222661</v>
      </c>
      <c r="AA47" s="22">
        <v>50679525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50679525</v>
      </c>
      <c r="F50" s="52">
        <f t="shared" si="7"/>
        <v>50679525</v>
      </c>
      <c r="G50" s="52">
        <f t="shared" si="7"/>
        <v>0</v>
      </c>
      <c r="H50" s="52">
        <f t="shared" si="7"/>
        <v>-348693</v>
      </c>
      <c r="I50" s="52">
        <f t="shared" si="7"/>
        <v>0</v>
      </c>
      <c r="J50" s="52">
        <f t="shared" si="7"/>
        <v>-348693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-348693</v>
      </c>
      <c r="X50" s="52">
        <f t="shared" si="7"/>
        <v>25339764</v>
      </c>
      <c r="Y50" s="52">
        <f t="shared" si="7"/>
        <v>-25688457</v>
      </c>
      <c r="Z50" s="53">
        <f>+IF(X50&lt;&gt;0,+(Y50/X50)*100,0)</f>
        <v>-101.37607043222661</v>
      </c>
      <c r="AA50" s="54">
        <f>SUM(AA47:AA49)</f>
        <v>50679525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5284286</v>
      </c>
      <c r="D6" s="18"/>
      <c r="E6" s="19">
        <v>-27314000</v>
      </c>
      <c r="F6" s="20">
        <v>-27314000</v>
      </c>
      <c r="G6" s="20">
        <v>-468628</v>
      </c>
      <c r="H6" s="20">
        <v>-2314807</v>
      </c>
      <c r="I6" s="20">
        <v>-4561029</v>
      </c>
      <c r="J6" s="20">
        <v>-7344464</v>
      </c>
      <c r="K6" s="20">
        <v>-3303752</v>
      </c>
      <c r="L6" s="20">
        <v>5046272</v>
      </c>
      <c r="M6" s="20">
        <v>-2227292</v>
      </c>
      <c r="N6" s="20">
        <v>-484772</v>
      </c>
      <c r="O6" s="20"/>
      <c r="P6" s="20"/>
      <c r="Q6" s="20"/>
      <c r="R6" s="20"/>
      <c r="S6" s="20"/>
      <c r="T6" s="20"/>
      <c r="U6" s="20"/>
      <c r="V6" s="20"/>
      <c r="W6" s="20">
        <v>-7829236</v>
      </c>
      <c r="X6" s="20">
        <v>-13657008</v>
      </c>
      <c r="Y6" s="20">
        <v>5827772</v>
      </c>
      <c r="Z6" s="21">
        <v>-42.672392078850649</v>
      </c>
      <c r="AA6" s="22">
        <v>-27314000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711000</v>
      </c>
      <c r="F11" s="20">
        <v>711000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355500</v>
      </c>
      <c r="Y11" s="24">
        <v>-355500</v>
      </c>
      <c r="Z11" s="25">
        <v>-100</v>
      </c>
      <c r="AA11" s="26">
        <v>711000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5284286</v>
      </c>
      <c r="D13" s="29">
        <f>SUM(D6:D12)</f>
        <v>0</v>
      </c>
      <c r="E13" s="30">
        <f t="shared" si="0"/>
        <v>-26603000</v>
      </c>
      <c r="F13" s="31">
        <f t="shared" si="0"/>
        <v>-26603000</v>
      </c>
      <c r="G13" s="31">
        <f t="shared" si="0"/>
        <v>-468628</v>
      </c>
      <c r="H13" s="31">
        <f t="shared" si="0"/>
        <v>-2314807</v>
      </c>
      <c r="I13" s="31">
        <f t="shared" si="0"/>
        <v>-4561029</v>
      </c>
      <c r="J13" s="31">
        <f t="shared" si="0"/>
        <v>-7344464</v>
      </c>
      <c r="K13" s="31">
        <f t="shared" si="0"/>
        <v>-3303752</v>
      </c>
      <c r="L13" s="31">
        <f t="shared" si="0"/>
        <v>5046272</v>
      </c>
      <c r="M13" s="31">
        <f t="shared" si="0"/>
        <v>-2227292</v>
      </c>
      <c r="N13" s="31">
        <f t="shared" si="0"/>
        <v>-484772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-7829236</v>
      </c>
      <c r="X13" s="31">
        <f t="shared" si="0"/>
        <v>-13301508</v>
      </c>
      <c r="Y13" s="31">
        <f t="shared" si="0"/>
        <v>5472272</v>
      </c>
      <c r="Z13" s="32">
        <f>+IF(X13&lt;&gt;0,+(Y13/X13)*100,0)</f>
        <v>-41.140237633206702</v>
      </c>
      <c r="AA13" s="33">
        <f>SUM(AA6:AA12)</f>
        <v>-26603000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8314212</v>
      </c>
      <c r="D17" s="18"/>
      <c r="E17" s="19">
        <v>4740000</v>
      </c>
      <c r="F17" s="20">
        <v>4740000</v>
      </c>
      <c r="G17" s="24">
        <v>168336</v>
      </c>
      <c r="H17" s="24">
        <v>594961</v>
      </c>
      <c r="I17" s="24">
        <v>835726</v>
      </c>
      <c r="J17" s="20">
        <v>1599023</v>
      </c>
      <c r="K17" s="24">
        <v>6476</v>
      </c>
      <c r="L17" s="24">
        <v>27648</v>
      </c>
      <c r="M17" s="20">
        <v>205424</v>
      </c>
      <c r="N17" s="24">
        <v>239548</v>
      </c>
      <c r="O17" s="24"/>
      <c r="P17" s="24"/>
      <c r="Q17" s="20"/>
      <c r="R17" s="24"/>
      <c r="S17" s="24"/>
      <c r="T17" s="20"/>
      <c r="U17" s="24"/>
      <c r="V17" s="24"/>
      <c r="W17" s="24">
        <v>1838571</v>
      </c>
      <c r="X17" s="20">
        <v>2370006</v>
      </c>
      <c r="Y17" s="24">
        <v>-531435</v>
      </c>
      <c r="Z17" s="25">
        <v>-22.423360953516575</v>
      </c>
      <c r="AA17" s="26">
        <v>4740000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8314212</v>
      </c>
      <c r="D25" s="29">
        <f t="shared" ref="D25:Y25" si="1">SUM(D15:D24)</f>
        <v>0</v>
      </c>
      <c r="E25" s="35">
        <f t="shared" si="1"/>
        <v>4740000</v>
      </c>
      <c r="F25" s="36">
        <f t="shared" si="1"/>
        <v>4740000</v>
      </c>
      <c r="G25" s="36">
        <f t="shared" si="1"/>
        <v>168336</v>
      </c>
      <c r="H25" s="36">
        <f t="shared" si="1"/>
        <v>594961</v>
      </c>
      <c r="I25" s="36">
        <f t="shared" si="1"/>
        <v>835726</v>
      </c>
      <c r="J25" s="36">
        <f t="shared" si="1"/>
        <v>1599023</v>
      </c>
      <c r="K25" s="36">
        <f t="shared" si="1"/>
        <v>6476</v>
      </c>
      <c r="L25" s="36">
        <f t="shared" si="1"/>
        <v>27648</v>
      </c>
      <c r="M25" s="36">
        <f t="shared" si="1"/>
        <v>205424</v>
      </c>
      <c r="N25" s="36">
        <f t="shared" si="1"/>
        <v>239548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1838571</v>
      </c>
      <c r="X25" s="36">
        <f t="shared" si="1"/>
        <v>2370006</v>
      </c>
      <c r="Y25" s="36">
        <f t="shared" si="1"/>
        <v>-531435</v>
      </c>
      <c r="Z25" s="37">
        <f>+IF(X25&lt;&gt;0,+(Y25/X25)*100,0)</f>
        <v>-22.423360953516575</v>
      </c>
      <c r="AA25" s="38">
        <f>SUM(AA15:AA24)</f>
        <v>4740000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13598498</v>
      </c>
      <c r="D26" s="29">
        <f>+D13+D25</f>
        <v>0</v>
      </c>
      <c r="E26" s="30">
        <f t="shared" si="2"/>
        <v>-21863000</v>
      </c>
      <c r="F26" s="31">
        <f t="shared" si="2"/>
        <v>-21863000</v>
      </c>
      <c r="G26" s="31">
        <f t="shared" si="2"/>
        <v>-300292</v>
      </c>
      <c r="H26" s="31">
        <f t="shared" si="2"/>
        <v>-1719846</v>
      </c>
      <c r="I26" s="31">
        <f t="shared" si="2"/>
        <v>-3725303</v>
      </c>
      <c r="J26" s="31">
        <f t="shared" si="2"/>
        <v>-5745441</v>
      </c>
      <c r="K26" s="31">
        <f t="shared" si="2"/>
        <v>-3297276</v>
      </c>
      <c r="L26" s="31">
        <f t="shared" si="2"/>
        <v>5073920</v>
      </c>
      <c r="M26" s="31">
        <f t="shared" si="2"/>
        <v>-2021868</v>
      </c>
      <c r="N26" s="31">
        <f t="shared" si="2"/>
        <v>-245224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-5990665</v>
      </c>
      <c r="X26" s="31">
        <f t="shared" si="2"/>
        <v>-10931502</v>
      </c>
      <c r="Y26" s="31">
        <f t="shared" si="2"/>
        <v>4940837</v>
      </c>
      <c r="Z26" s="32">
        <f>+IF(X26&lt;&gt;0,+(Y26/X26)*100,0)</f>
        <v>-45.198153007701961</v>
      </c>
      <c r="AA26" s="33">
        <f>+AA13+AA25</f>
        <v>-21863000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-2391327</v>
      </c>
      <c r="D33" s="18"/>
      <c r="E33" s="19">
        <v>-21863000</v>
      </c>
      <c r="F33" s="20">
        <v>-21863000</v>
      </c>
      <c r="G33" s="20">
        <v>4031377</v>
      </c>
      <c r="H33" s="20">
        <v>3292690</v>
      </c>
      <c r="I33" s="20">
        <v>360438</v>
      </c>
      <c r="J33" s="20">
        <v>7684505</v>
      </c>
      <c r="K33" s="20"/>
      <c r="L33" s="20">
        <v>9000000</v>
      </c>
      <c r="M33" s="20"/>
      <c r="N33" s="20">
        <v>9000000</v>
      </c>
      <c r="O33" s="20"/>
      <c r="P33" s="20"/>
      <c r="Q33" s="20"/>
      <c r="R33" s="20"/>
      <c r="S33" s="20"/>
      <c r="T33" s="20"/>
      <c r="U33" s="20"/>
      <c r="V33" s="20"/>
      <c r="W33" s="20">
        <v>16684505</v>
      </c>
      <c r="X33" s="20">
        <v>-10931502</v>
      </c>
      <c r="Y33" s="20">
        <v>27616007</v>
      </c>
      <c r="Z33" s="21">
        <v>-252.62774502534052</v>
      </c>
      <c r="AA33" s="22">
        <v>-21863000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1955735</v>
      </c>
      <c r="D35" s="18"/>
      <c r="E35" s="19"/>
      <c r="F35" s="20"/>
      <c r="G35" s="20"/>
      <c r="H35" s="20">
        <v>390163</v>
      </c>
      <c r="I35" s="20">
        <v>650267</v>
      </c>
      <c r="J35" s="20">
        <v>1040430</v>
      </c>
      <c r="K35" s="20">
        <v>474215</v>
      </c>
      <c r="L35" s="20">
        <v>445301</v>
      </c>
      <c r="M35" s="20">
        <v>321015</v>
      </c>
      <c r="N35" s="20">
        <v>1240531</v>
      </c>
      <c r="O35" s="20"/>
      <c r="P35" s="20"/>
      <c r="Q35" s="20"/>
      <c r="R35" s="20"/>
      <c r="S35" s="20"/>
      <c r="T35" s="20"/>
      <c r="U35" s="20"/>
      <c r="V35" s="20"/>
      <c r="W35" s="20">
        <v>2280961</v>
      </c>
      <c r="X35" s="20"/>
      <c r="Y35" s="20">
        <v>2280961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-435592</v>
      </c>
      <c r="D37" s="29">
        <f t="shared" ref="D37:Y37" si="3">SUM(D29:D36)</f>
        <v>0</v>
      </c>
      <c r="E37" s="30">
        <f t="shared" si="3"/>
        <v>-21863000</v>
      </c>
      <c r="F37" s="31">
        <f t="shared" si="3"/>
        <v>-21863000</v>
      </c>
      <c r="G37" s="31">
        <f t="shared" si="3"/>
        <v>4031377</v>
      </c>
      <c r="H37" s="31">
        <f t="shared" si="3"/>
        <v>3682853</v>
      </c>
      <c r="I37" s="31">
        <f t="shared" si="3"/>
        <v>1010705</v>
      </c>
      <c r="J37" s="31">
        <f t="shared" si="3"/>
        <v>8724935</v>
      </c>
      <c r="K37" s="31">
        <f t="shared" si="3"/>
        <v>474215</v>
      </c>
      <c r="L37" s="31">
        <f t="shared" si="3"/>
        <v>9445301</v>
      </c>
      <c r="M37" s="31">
        <f t="shared" si="3"/>
        <v>321015</v>
      </c>
      <c r="N37" s="31">
        <f t="shared" si="3"/>
        <v>10240531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18965466</v>
      </c>
      <c r="X37" s="31">
        <f t="shared" si="3"/>
        <v>-10931502</v>
      </c>
      <c r="Y37" s="31">
        <f t="shared" si="3"/>
        <v>29896968</v>
      </c>
      <c r="Z37" s="32">
        <f>+IF(X37&lt;&gt;0,+(Y37/X37)*100,0)</f>
        <v>-273.4936882415609</v>
      </c>
      <c r="AA37" s="33">
        <f>SUM(AA29:AA36)</f>
        <v>-21863000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-435592</v>
      </c>
      <c r="D44" s="29">
        <f>+D37+D43</f>
        <v>0</v>
      </c>
      <c r="E44" s="30">
        <f t="shared" si="5"/>
        <v>-21863000</v>
      </c>
      <c r="F44" s="31">
        <f t="shared" si="5"/>
        <v>-21863000</v>
      </c>
      <c r="G44" s="31">
        <f t="shared" si="5"/>
        <v>4031377</v>
      </c>
      <c r="H44" s="31">
        <f t="shared" si="5"/>
        <v>3682853</v>
      </c>
      <c r="I44" s="31">
        <f t="shared" si="5"/>
        <v>1010705</v>
      </c>
      <c r="J44" s="31">
        <f t="shared" si="5"/>
        <v>8724935</v>
      </c>
      <c r="K44" s="31">
        <f t="shared" si="5"/>
        <v>474215</v>
      </c>
      <c r="L44" s="31">
        <f t="shared" si="5"/>
        <v>9445301</v>
      </c>
      <c r="M44" s="31">
        <f t="shared" si="5"/>
        <v>321015</v>
      </c>
      <c r="N44" s="31">
        <f t="shared" si="5"/>
        <v>10240531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18965466</v>
      </c>
      <c r="X44" s="31">
        <f t="shared" si="5"/>
        <v>-10931502</v>
      </c>
      <c r="Y44" s="31">
        <f t="shared" si="5"/>
        <v>29896968</v>
      </c>
      <c r="Z44" s="32">
        <f>+IF(X44&lt;&gt;0,+(Y44/X44)*100,0)</f>
        <v>-273.4936882415609</v>
      </c>
      <c r="AA44" s="33">
        <f>+AA37+AA43</f>
        <v>-21863000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14034090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-4331669</v>
      </c>
      <c r="H45" s="44">
        <f t="shared" si="6"/>
        <v>-5402699</v>
      </c>
      <c r="I45" s="44">
        <f t="shared" si="6"/>
        <v>-4736008</v>
      </c>
      <c r="J45" s="44">
        <f t="shared" si="6"/>
        <v>-14470376</v>
      </c>
      <c r="K45" s="44">
        <f t="shared" si="6"/>
        <v>-3771491</v>
      </c>
      <c r="L45" s="44">
        <f t="shared" si="6"/>
        <v>-4371381</v>
      </c>
      <c r="M45" s="44">
        <f t="shared" si="6"/>
        <v>-2342883</v>
      </c>
      <c r="N45" s="44">
        <f t="shared" si="6"/>
        <v>-10485755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-24956131</v>
      </c>
      <c r="X45" s="44">
        <f t="shared" si="6"/>
        <v>0</v>
      </c>
      <c r="Y45" s="44">
        <f t="shared" si="6"/>
        <v>-24956131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-34946154</v>
      </c>
      <c r="F6" s="20">
        <v>-34946154</v>
      </c>
      <c r="G6" s="20">
        <v>-14621706</v>
      </c>
      <c r="H6" s="20">
        <v>-987374</v>
      </c>
      <c r="I6" s="20">
        <v>-1087770</v>
      </c>
      <c r="J6" s="20">
        <v>-16696850</v>
      </c>
      <c r="K6" s="20">
        <v>-760890</v>
      </c>
      <c r="L6" s="20">
        <v>-460798</v>
      </c>
      <c r="M6" s="20">
        <v>-706693</v>
      </c>
      <c r="N6" s="20">
        <v>-1928381</v>
      </c>
      <c r="O6" s="20"/>
      <c r="P6" s="20"/>
      <c r="Q6" s="20"/>
      <c r="R6" s="20"/>
      <c r="S6" s="20"/>
      <c r="T6" s="20"/>
      <c r="U6" s="20"/>
      <c r="V6" s="20"/>
      <c r="W6" s="20">
        <v>-18625231</v>
      </c>
      <c r="X6" s="20">
        <v>-25427822</v>
      </c>
      <c r="Y6" s="20">
        <v>6802591</v>
      </c>
      <c r="Z6" s="21">
        <v>-26.75255080832326</v>
      </c>
      <c r="AA6" s="22">
        <v>-34946154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4268094</v>
      </c>
      <c r="F11" s="20">
        <v>4268094</v>
      </c>
      <c r="G11" s="24">
        <v>547467</v>
      </c>
      <c r="H11" s="24">
        <v>21466</v>
      </c>
      <c r="I11" s="24">
        <v>-5878</v>
      </c>
      <c r="J11" s="20">
        <v>563055</v>
      </c>
      <c r="K11" s="24">
        <v>-4304</v>
      </c>
      <c r="L11" s="24">
        <v>2047117</v>
      </c>
      <c r="M11" s="20">
        <v>71061</v>
      </c>
      <c r="N11" s="24">
        <v>2113874</v>
      </c>
      <c r="O11" s="24"/>
      <c r="P11" s="24"/>
      <c r="Q11" s="20"/>
      <c r="R11" s="24"/>
      <c r="S11" s="24"/>
      <c r="T11" s="20"/>
      <c r="U11" s="24"/>
      <c r="V11" s="24"/>
      <c r="W11" s="24">
        <v>2676929</v>
      </c>
      <c r="X11" s="20">
        <v>2393094</v>
      </c>
      <c r="Y11" s="24">
        <v>283835</v>
      </c>
      <c r="Z11" s="25">
        <v>11.86058717292342</v>
      </c>
      <c r="AA11" s="26">
        <v>4268094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-30678060</v>
      </c>
      <c r="F13" s="31">
        <f t="shared" si="0"/>
        <v>-30678060</v>
      </c>
      <c r="G13" s="31">
        <f t="shared" si="0"/>
        <v>-14074239</v>
      </c>
      <c r="H13" s="31">
        <f t="shared" si="0"/>
        <v>-965908</v>
      </c>
      <c r="I13" s="31">
        <f t="shared" si="0"/>
        <v>-1093648</v>
      </c>
      <c r="J13" s="31">
        <f t="shared" si="0"/>
        <v>-16133795</v>
      </c>
      <c r="K13" s="31">
        <f t="shared" si="0"/>
        <v>-765194</v>
      </c>
      <c r="L13" s="31">
        <f t="shared" si="0"/>
        <v>1586319</v>
      </c>
      <c r="M13" s="31">
        <f t="shared" si="0"/>
        <v>-635632</v>
      </c>
      <c r="N13" s="31">
        <f t="shared" si="0"/>
        <v>185493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-15948302</v>
      </c>
      <c r="X13" s="31">
        <f t="shared" si="0"/>
        <v>-23034728</v>
      </c>
      <c r="Y13" s="31">
        <f t="shared" si="0"/>
        <v>7086426</v>
      </c>
      <c r="Z13" s="32">
        <f>+IF(X13&lt;&gt;0,+(Y13/X13)*100,0)</f>
        <v>-30.764096715185868</v>
      </c>
      <c r="AA13" s="33">
        <f>SUM(AA6:AA12)</f>
        <v>-30678060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23173967</v>
      </c>
      <c r="F17" s="20">
        <v>23173967</v>
      </c>
      <c r="G17" s="24">
        <v>7201671</v>
      </c>
      <c r="H17" s="24">
        <v>-650198</v>
      </c>
      <c r="I17" s="24">
        <v>61957</v>
      </c>
      <c r="J17" s="20">
        <v>6613430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6613430</v>
      </c>
      <c r="X17" s="20">
        <v>16573967</v>
      </c>
      <c r="Y17" s="24">
        <v>-9960537</v>
      </c>
      <c r="Z17" s="25">
        <v>-60.097482998487926</v>
      </c>
      <c r="AA17" s="26">
        <v>23173967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23173967</v>
      </c>
      <c r="F25" s="36">
        <f t="shared" si="1"/>
        <v>23173967</v>
      </c>
      <c r="G25" s="36">
        <f t="shared" si="1"/>
        <v>7201671</v>
      </c>
      <c r="H25" s="36">
        <f t="shared" si="1"/>
        <v>-650198</v>
      </c>
      <c r="I25" s="36">
        <f t="shared" si="1"/>
        <v>61957</v>
      </c>
      <c r="J25" s="36">
        <f t="shared" si="1"/>
        <v>6613430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6613430</v>
      </c>
      <c r="X25" s="36">
        <f t="shared" si="1"/>
        <v>16573967</v>
      </c>
      <c r="Y25" s="36">
        <f t="shared" si="1"/>
        <v>-9960537</v>
      </c>
      <c r="Z25" s="37">
        <f>+IF(X25&lt;&gt;0,+(Y25/X25)*100,0)</f>
        <v>-60.097482998487926</v>
      </c>
      <c r="AA25" s="38">
        <f>SUM(AA15:AA24)</f>
        <v>23173967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-7504093</v>
      </c>
      <c r="F26" s="31">
        <f t="shared" si="2"/>
        <v>-7504093</v>
      </c>
      <c r="G26" s="31">
        <f t="shared" si="2"/>
        <v>-6872568</v>
      </c>
      <c r="H26" s="31">
        <f t="shared" si="2"/>
        <v>-1616106</v>
      </c>
      <c r="I26" s="31">
        <f t="shared" si="2"/>
        <v>-1031691</v>
      </c>
      <c r="J26" s="31">
        <f t="shared" si="2"/>
        <v>-9520365</v>
      </c>
      <c r="K26" s="31">
        <f t="shared" si="2"/>
        <v>-765194</v>
      </c>
      <c r="L26" s="31">
        <f t="shared" si="2"/>
        <v>1586319</v>
      </c>
      <c r="M26" s="31">
        <f t="shared" si="2"/>
        <v>-635632</v>
      </c>
      <c r="N26" s="31">
        <f t="shared" si="2"/>
        <v>185493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-9334872</v>
      </c>
      <c r="X26" s="31">
        <f t="shared" si="2"/>
        <v>-6460761</v>
      </c>
      <c r="Y26" s="31">
        <f t="shared" si="2"/>
        <v>-2874111</v>
      </c>
      <c r="Z26" s="32">
        <f>+IF(X26&lt;&gt;0,+(Y26/X26)*100,0)</f>
        <v>44.485641861694006</v>
      </c>
      <c r="AA26" s="33">
        <f>+AA13+AA25</f>
        <v>-7504093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3750000</v>
      </c>
      <c r="F32" s="20">
        <v>3750000</v>
      </c>
      <c r="G32" s="20"/>
      <c r="H32" s="20"/>
      <c r="I32" s="20"/>
      <c r="J32" s="20"/>
      <c r="K32" s="20"/>
      <c r="L32" s="20">
        <v>-4751017</v>
      </c>
      <c r="M32" s="20"/>
      <c r="N32" s="20">
        <v>-4751017</v>
      </c>
      <c r="O32" s="20"/>
      <c r="P32" s="20"/>
      <c r="Q32" s="20"/>
      <c r="R32" s="20"/>
      <c r="S32" s="20"/>
      <c r="T32" s="20"/>
      <c r="U32" s="20"/>
      <c r="V32" s="20"/>
      <c r="W32" s="20">
        <v>-4751017</v>
      </c>
      <c r="X32" s="20">
        <v>1875000</v>
      </c>
      <c r="Y32" s="20">
        <v>-6626017</v>
      </c>
      <c r="Z32" s="21">
        <v>-353.38757333333331</v>
      </c>
      <c r="AA32" s="22">
        <v>3750000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5790789</v>
      </c>
      <c r="F33" s="20">
        <v>5790789</v>
      </c>
      <c r="G33" s="20">
        <v>624810</v>
      </c>
      <c r="H33" s="20">
        <v>-664010</v>
      </c>
      <c r="I33" s="20">
        <v>-825631</v>
      </c>
      <c r="J33" s="20">
        <v>-864831</v>
      </c>
      <c r="K33" s="20">
        <v>-449188</v>
      </c>
      <c r="L33" s="20">
        <v>5163765</v>
      </c>
      <c r="M33" s="20"/>
      <c r="N33" s="20">
        <v>4714577</v>
      </c>
      <c r="O33" s="20"/>
      <c r="P33" s="20"/>
      <c r="Q33" s="20"/>
      <c r="R33" s="20"/>
      <c r="S33" s="20"/>
      <c r="T33" s="20"/>
      <c r="U33" s="20"/>
      <c r="V33" s="20"/>
      <c r="W33" s="20">
        <v>3849746</v>
      </c>
      <c r="X33" s="20">
        <v>5790789</v>
      </c>
      <c r="Y33" s="20">
        <v>-1941043</v>
      </c>
      <c r="Z33" s="21">
        <v>-33.519491039994719</v>
      </c>
      <c r="AA33" s="22">
        <v>5790789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1313478</v>
      </c>
      <c r="M35" s="20"/>
      <c r="N35" s="20">
        <v>1313478</v>
      </c>
      <c r="O35" s="20"/>
      <c r="P35" s="20"/>
      <c r="Q35" s="20"/>
      <c r="R35" s="20"/>
      <c r="S35" s="20"/>
      <c r="T35" s="20"/>
      <c r="U35" s="20"/>
      <c r="V35" s="20"/>
      <c r="W35" s="20">
        <v>1313478</v>
      </c>
      <c r="X35" s="20"/>
      <c r="Y35" s="20">
        <v>1313478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9540789</v>
      </c>
      <c r="F37" s="31">
        <f t="shared" si="3"/>
        <v>9540789</v>
      </c>
      <c r="G37" s="31">
        <f t="shared" si="3"/>
        <v>624810</v>
      </c>
      <c r="H37" s="31">
        <f t="shared" si="3"/>
        <v>-664010</v>
      </c>
      <c r="I37" s="31">
        <f t="shared" si="3"/>
        <v>-825631</v>
      </c>
      <c r="J37" s="31">
        <f t="shared" si="3"/>
        <v>-864831</v>
      </c>
      <c r="K37" s="31">
        <f t="shared" si="3"/>
        <v>-449188</v>
      </c>
      <c r="L37" s="31">
        <f t="shared" si="3"/>
        <v>1726226</v>
      </c>
      <c r="M37" s="31">
        <f t="shared" si="3"/>
        <v>0</v>
      </c>
      <c r="N37" s="31">
        <f t="shared" si="3"/>
        <v>1277038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412207</v>
      </c>
      <c r="X37" s="31">
        <f t="shared" si="3"/>
        <v>7665789</v>
      </c>
      <c r="Y37" s="31">
        <f t="shared" si="3"/>
        <v>-7253582</v>
      </c>
      <c r="Z37" s="32">
        <f>+IF(X37&lt;&gt;0,+(Y37/X37)*100,0)</f>
        <v>-94.622771380741113</v>
      </c>
      <c r="AA37" s="33">
        <f>SUM(AA29:AA36)</f>
        <v>9540789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9540789</v>
      </c>
      <c r="F44" s="31">
        <f t="shared" si="5"/>
        <v>9540789</v>
      </c>
      <c r="G44" s="31">
        <f t="shared" si="5"/>
        <v>624810</v>
      </c>
      <c r="H44" s="31">
        <f t="shared" si="5"/>
        <v>-664010</v>
      </c>
      <c r="I44" s="31">
        <f t="shared" si="5"/>
        <v>-825631</v>
      </c>
      <c r="J44" s="31">
        <f t="shared" si="5"/>
        <v>-864831</v>
      </c>
      <c r="K44" s="31">
        <f t="shared" si="5"/>
        <v>-449188</v>
      </c>
      <c r="L44" s="31">
        <f t="shared" si="5"/>
        <v>1726226</v>
      </c>
      <c r="M44" s="31">
        <f t="shared" si="5"/>
        <v>0</v>
      </c>
      <c r="N44" s="31">
        <f t="shared" si="5"/>
        <v>1277038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412207</v>
      </c>
      <c r="X44" s="31">
        <f t="shared" si="5"/>
        <v>7665789</v>
      </c>
      <c r="Y44" s="31">
        <f t="shared" si="5"/>
        <v>-7253582</v>
      </c>
      <c r="Z44" s="32">
        <f>+IF(X44&lt;&gt;0,+(Y44/X44)*100,0)</f>
        <v>-94.622771380741113</v>
      </c>
      <c r="AA44" s="33">
        <f>+AA37+AA43</f>
        <v>9540789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-17044882</v>
      </c>
      <c r="F45" s="44">
        <f t="shared" si="6"/>
        <v>-17044882</v>
      </c>
      <c r="G45" s="44">
        <f t="shared" si="6"/>
        <v>-7497378</v>
      </c>
      <c r="H45" s="44">
        <f t="shared" si="6"/>
        <v>-952096</v>
      </c>
      <c r="I45" s="44">
        <f t="shared" si="6"/>
        <v>-206060</v>
      </c>
      <c r="J45" s="44">
        <f t="shared" si="6"/>
        <v>-8655534</v>
      </c>
      <c r="K45" s="44">
        <f t="shared" si="6"/>
        <v>-316006</v>
      </c>
      <c r="L45" s="44">
        <f t="shared" si="6"/>
        <v>-139907</v>
      </c>
      <c r="M45" s="44">
        <f t="shared" si="6"/>
        <v>-635632</v>
      </c>
      <c r="N45" s="44">
        <f t="shared" si="6"/>
        <v>-1091545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-9747079</v>
      </c>
      <c r="X45" s="44">
        <f t="shared" si="6"/>
        <v>-14126550</v>
      </c>
      <c r="Y45" s="44">
        <f t="shared" si="6"/>
        <v>4379471</v>
      </c>
      <c r="Z45" s="45">
        <f>+IF(X45&lt;&gt;0,+(Y45/X45)*100,0)</f>
        <v>-31.001702468047753</v>
      </c>
      <c r="AA45" s="46">
        <f>+AA26-AA44</f>
        <v>-17044882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-5525000</v>
      </c>
      <c r="F47" s="20">
        <v>-5525000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-2606668</v>
      </c>
      <c r="Y47" s="20">
        <v>2606668</v>
      </c>
      <c r="Z47" s="47">
        <v>-100</v>
      </c>
      <c r="AA47" s="22">
        <v>-5525000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-5525000</v>
      </c>
      <c r="F50" s="52">
        <f t="shared" si="7"/>
        <v>-5525000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-2606668</v>
      </c>
      <c r="Y50" s="52">
        <f t="shared" si="7"/>
        <v>2606668</v>
      </c>
      <c r="Z50" s="53">
        <f>+IF(X50&lt;&gt;0,+(Y50/X50)*100,0)</f>
        <v>-100</v>
      </c>
      <c r="AA50" s="54">
        <f>SUM(AA47:AA49)</f>
        <v>-5525000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-2425691</v>
      </c>
      <c r="D6" s="18"/>
      <c r="E6" s="19"/>
      <c r="F6" s="20"/>
      <c r="G6" s="20"/>
      <c r="H6" s="20"/>
      <c r="I6" s="20"/>
      <c r="J6" s="20"/>
      <c r="K6" s="20"/>
      <c r="L6" s="20"/>
      <c r="M6" s="20">
        <v>-2425691</v>
      </c>
      <c r="N6" s="20">
        <v>-2425691</v>
      </c>
      <c r="O6" s="20"/>
      <c r="P6" s="20"/>
      <c r="Q6" s="20"/>
      <c r="R6" s="20"/>
      <c r="S6" s="20"/>
      <c r="T6" s="20"/>
      <c r="U6" s="20"/>
      <c r="V6" s="20"/>
      <c r="W6" s="20">
        <v>-2425691</v>
      </c>
      <c r="X6" s="20"/>
      <c r="Y6" s="20">
        <v>-2425691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-2425691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-2425691</v>
      </c>
      <c r="N13" s="31">
        <f t="shared" si="0"/>
        <v>-2425691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-2425691</v>
      </c>
      <c r="X13" s="31">
        <f t="shared" si="0"/>
        <v>0</v>
      </c>
      <c r="Y13" s="31">
        <f t="shared" si="0"/>
        <v>-2425691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-2425691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-2425691</v>
      </c>
      <c r="N26" s="31">
        <f t="shared" si="2"/>
        <v>-2425691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-2425691</v>
      </c>
      <c r="X26" s="31">
        <f t="shared" si="2"/>
        <v>0</v>
      </c>
      <c r="Y26" s="31">
        <f t="shared" si="2"/>
        <v>-2425691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-2425691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-2425691</v>
      </c>
      <c r="N45" s="44">
        <f t="shared" si="6"/>
        <v>-2425691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-2425691</v>
      </c>
      <c r="X45" s="44">
        <f t="shared" si="6"/>
        <v>0</v>
      </c>
      <c r="Y45" s="44">
        <f t="shared" si="6"/>
        <v>-2425691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-7040545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-14316511</v>
      </c>
      <c r="N47" s="20">
        <v>-14316511</v>
      </c>
      <c r="O47" s="20"/>
      <c r="P47" s="20"/>
      <c r="Q47" s="20"/>
      <c r="R47" s="20"/>
      <c r="S47" s="20"/>
      <c r="T47" s="20"/>
      <c r="U47" s="20"/>
      <c r="V47" s="20"/>
      <c r="W47" s="20">
        <v>-14316511</v>
      </c>
      <c r="X47" s="20"/>
      <c r="Y47" s="20">
        <v>-14316511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-7040545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-14316511</v>
      </c>
      <c r="N50" s="52">
        <f t="shared" si="7"/>
        <v>-14316511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-14316511</v>
      </c>
      <c r="X50" s="52">
        <f t="shared" si="7"/>
        <v>0</v>
      </c>
      <c r="Y50" s="52">
        <f t="shared" si="7"/>
        <v>-14316511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1810435303</v>
      </c>
      <c r="D6" s="18"/>
      <c r="E6" s="19">
        <v>540206727</v>
      </c>
      <c r="F6" s="20">
        <v>1942530016</v>
      </c>
      <c r="G6" s="20">
        <v>3897313492</v>
      </c>
      <c r="H6" s="20">
        <v>-84669461</v>
      </c>
      <c r="I6" s="20">
        <v>-580677653</v>
      </c>
      <c r="J6" s="20">
        <v>3231966378</v>
      </c>
      <c r="K6" s="20">
        <v>-5351550</v>
      </c>
      <c r="L6" s="20">
        <v>197865090</v>
      </c>
      <c r="M6" s="20">
        <v>22085082</v>
      </c>
      <c r="N6" s="20">
        <v>214598622</v>
      </c>
      <c r="O6" s="20"/>
      <c r="P6" s="20"/>
      <c r="Q6" s="20"/>
      <c r="R6" s="20"/>
      <c r="S6" s="20"/>
      <c r="T6" s="20"/>
      <c r="U6" s="20"/>
      <c r="V6" s="20"/>
      <c r="W6" s="20">
        <v>3446565000</v>
      </c>
      <c r="X6" s="20">
        <v>1822714044</v>
      </c>
      <c r="Y6" s="20">
        <v>1623850956</v>
      </c>
      <c r="Z6" s="21">
        <v>89.089726462874609</v>
      </c>
      <c r="AA6" s="22">
        <v>1942530016</v>
      </c>
    </row>
    <row r="7" spans="1:27" ht="13.5" x14ac:dyDescent="0.25">
      <c r="A7" s="23" t="s">
        <v>35</v>
      </c>
      <c r="B7" s="17" t="s">
        <v>32</v>
      </c>
      <c r="C7" s="18">
        <v>901478967</v>
      </c>
      <c r="D7" s="18"/>
      <c r="E7" s="19">
        <v>4936584248</v>
      </c>
      <c r="F7" s="20">
        <v>5153716804</v>
      </c>
      <c r="G7" s="20">
        <v>1041539620</v>
      </c>
      <c r="H7" s="20">
        <v>372466973</v>
      </c>
      <c r="I7" s="20">
        <v>222573635</v>
      </c>
      <c r="J7" s="20">
        <v>1636580228</v>
      </c>
      <c r="K7" s="20">
        <v>-179725427</v>
      </c>
      <c r="L7" s="20">
        <v>-255860233</v>
      </c>
      <c r="M7" s="20">
        <v>6583798</v>
      </c>
      <c r="N7" s="20">
        <v>-429001862</v>
      </c>
      <c r="O7" s="20"/>
      <c r="P7" s="20"/>
      <c r="Q7" s="20"/>
      <c r="R7" s="20"/>
      <c r="S7" s="20"/>
      <c r="T7" s="20"/>
      <c r="U7" s="20"/>
      <c r="V7" s="20"/>
      <c r="W7" s="20">
        <v>1207578366</v>
      </c>
      <c r="X7" s="20">
        <v>1400352855</v>
      </c>
      <c r="Y7" s="20">
        <v>-192774489</v>
      </c>
      <c r="Z7" s="21">
        <v>-13.766136749869377</v>
      </c>
      <c r="AA7" s="22">
        <v>5153716804</v>
      </c>
    </row>
    <row r="8" spans="1:27" ht="13.5" x14ac:dyDescent="0.25">
      <c r="A8" s="23" t="s">
        <v>36</v>
      </c>
      <c r="B8" s="17" t="s">
        <v>32</v>
      </c>
      <c r="C8" s="18">
        <v>2023636</v>
      </c>
      <c r="D8" s="18"/>
      <c r="E8" s="19">
        <v>120733</v>
      </c>
      <c r="F8" s="20">
        <v>125444</v>
      </c>
      <c r="G8" s="20">
        <v>12652254</v>
      </c>
      <c r="H8" s="20">
        <v>-17603076</v>
      </c>
      <c r="I8" s="20">
        <v>365343</v>
      </c>
      <c r="J8" s="20">
        <v>-4585479</v>
      </c>
      <c r="K8" s="20">
        <v>221745</v>
      </c>
      <c r="L8" s="20">
        <v>752153</v>
      </c>
      <c r="M8" s="20">
        <v>764823</v>
      </c>
      <c r="N8" s="20">
        <v>1738721</v>
      </c>
      <c r="O8" s="20"/>
      <c r="P8" s="20"/>
      <c r="Q8" s="20"/>
      <c r="R8" s="20"/>
      <c r="S8" s="20"/>
      <c r="T8" s="20"/>
      <c r="U8" s="20"/>
      <c r="V8" s="20"/>
      <c r="W8" s="20">
        <v>-2846758</v>
      </c>
      <c r="X8" s="20">
        <v>87612</v>
      </c>
      <c r="Y8" s="20">
        <v>-2934370</v>
      </c>
      <c r="Z8" s="21">
        <v>-3349.2786376295485</v>
      </c>
      <c r="AA8" s="22">
        <v>125444</v>
      </c>
    </row>
    <row r="9" spans="1:27" ht="13.5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-201964110</v>
      </c>
      <c r="D10" s="18"/>
      <c r="E10" s="19">
        <v>-91310252</v>
      </c>
      <c r="F10" s="20">
        <v>-54763352</v>
      </c>
      <c r="G10" s="20">
        <v>-153297479</v>
      </c>
      <c r="H10" s="20">
        <v>40588741</v>
      </c>
      <c r="I10" s="20">
        <v>60331096</v>
      </c>
      <c r="J10" s="20">
        <v>-52377642</v>
      </c>
      <c r="K10" s="20">
        <v>-10113962</v>
      </c>
      <c r="L10" s="20">
        <v>21255110</v>
      </c>
      <c r="M10" s="20">
        <v>21979476</v>
      </c>
      <c r="N10" s="20">
        <v>33120624</v>
      </c>
      <c r="O10" s="20"/>
      <c r="P10" s="20"/>
      <c r="Q10" s="20"/>
      <c r="R10" s="20"/>
      <c r="S10" s="20"/>
      <c r="T10" s="20"/>
      <c r="U10" s="20"/>
      <c r="V10" s="20"/>
      <c r="W10" s="20">
        <v>-19257018</v>
      </c>
      <c r="X10" s="20">
        <v>-36045474</v>
      </c>
      <c r="Y10" s="20">
        <v>16788456</v>
      </c>
      <c r="Z10" s="21">
        <v>-46.575767043596102</v>
      </c>
      <c r="AA10" s="22">
        <v>-54763352</v>
      </c>
    </row>
    <row r="11" spans="1:27" ht="13.5" x14ac:dyDescent="0.25">
      <c r="A11" s="23" t="s">
        <v>39</v>
      </c>
      <c r="B11" s="17" t="s">
        <v>32</v>
      </c>
      <c r="C11" s="18">
        <v>950285701</v>
      </c>
      <c r="D11" s="18"/>
      <c r="E11" s="19">
        <v>988069026</v>
      </c>
      <c r="F11" s="20">
        <v>994489599</v>
      </c>
      <c r="G11" s="24">
        <v>894366172</v>
      </c>
      <c r="H11" s="24">
        <v>111627656</v>
      </c>
      <c r="I11" s="24">
        <v>32847374</v>
      </c>
      <c r="J11" s="20">
        <v>1038841202</v>
      </c>
      <c r="K11" s="24">
        <v>68897660</v>
      </c>
      <c r="L11" s="24">
        <v>2336846</v>
      </c>
      <c r="M11" s="20">
        <v>100351451</v>
      </c>
      <c r="N11" s="24">
        <v>171585957</v>
      </c>
      <c r="O11" s="24"/>
      <c r="P11" s="24"/>
      <c r="Q11" s="20"/>
      <c r="R11" s="24"/>
      <c r="S11" s="24"/>
      <c r="T11" s="20"/>
      <c r="U11" s="24"/>
      <c r="V11" s="24"/>
      <c r="W11" s="24">
        <v>1210427159</v>
      </c>
      <c r="X11" s="20">
        <v>780636007</v>
      </c>
      <c r="Y11" s="24">
        <v>429791152</v>
      </c>
      <c r="Z11" s="25">
        <v>55.05653699624952</v>
      </c>
      <c r="AA11" s="26">
        <v>994489599</v>
      </c>
    </row>
    <row r="12" spans="1:27" ht="13.5" x14ac:dyDescent="0.25">
      <c r="A12" s="23" t="s">
        <v>40</v>
      </c>
      <c r="B12" s="17" t="s">
        <v>32</v>
      </c>
      <c r="C12" s="18">
        <v>-6231609</v>
      </c>
      <c r="D12" s="18"/>
      <c r="E12" s="19">
        <v>-8093749</v>
      </c>
      <c r="F12" s="20">
        <v>-10013307</v>
      </c>
      <c r="G12" s="20">
        <v>-13635031</v>
      </c>
      <c r="H12" s="20">
        <v>-1201050</v>
      </c>
      <c r="I12" s="20"/>
      <c r="J12" s="20">
        <v>-14836081</v>
      </c>
      <c r="K12" s="20">
        <v>-240747</v>
      </c>
      <c r="L12" s="20">
        <v>742366</v>
      </c>
      <c r="M12" s="20">
        <v>624</v>
      </c>
      <c r="N12" s="20">
        <v>502243</v>
      </c>
      <c r="O12" s="20"/>
      <c r="P12" s="20"/>
      <c r="Q12" s="20"/>
      <c r="R12" s="20"/>
      <c r="S12" s="20"/>
      <c r="T12" s="20"/>
      <c r="U12" s="20"/>
      <c r="V12" s="20"/>
      <c r="W12" s="20">
        <v>-14333838</v>
      </c>
      <c r="X12" s="20">
        <v>-10013307</v>
      </c>
      <c r="Y12" s="20">
        <v>-4320531</v>
      </c>
      <c r="Z12" s="21">
        <v>43.147893098653626</v>
      </c>
      <c r="AA12" s="22">
        <v>-10013307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3454850213</v>
      </c>
      <c r="D13" s="29">
        <f>SUM(D6:D12)</f>
        <v>0</v>
      </c>
      <c r="E13" s="30">
        <f t="shared" si="0"/>
        <v>6365576733</v>
      </c>
      <c r="F13" s="31">
        <f t="shared" si="0"/>
        <v>8026085204</v>
      </c>
      <c r="G13" s="31">
        <f t="shared" si="0"/>
        <v>5678939028</v>
      </c>
      <c r="H13" s="31">
        <f t="shared" si="0"/>
        <v>421209783</v>
      </c>
      <c r="I13" s="31">
        <f t="shared" si="0"/>
        <v>-264560205</v>
      </c>
      <c r="J13" s="31">
        <f t="shared" si="0"/>
        <v>5835588606</v>
      </c>
      <c r="K13" s="31">
        <f t="shared" si="0"/>
        <v>-126312281</v>
      </c>
      <c r="L13" s="31">
        <f t="shared" si="0"/>
        <v>-32908668</v>
      </c>
      <c r="M13" s="31">
        <f t="shared" si="0"/>
        <v>151765254</v>
      </c>
      <c r="N13" s="31">
        <f t="shared" si="0"/>
        <v>-7455695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5828132911</v>
      </c>
      <c r="X13" s="31">
        <f t="shared" si="0"/>
        <v>3957731737</v>
      </c>
      <c r="Y13" s="31">
        <f t="shared" si="0"/>
        <v>1870401174</v>
      </c>
      <c r="Z13" s="32">
        <f>+IF(X13&lt;&gt;0,+(Y13/X13)*100,0)</f>
        <v>47.259422777800062</v>
      </c>
      <c r="AA13" s="33">
        <f>SUM(AA6:AA12)</f>
        <v>8026085204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4905254328</v>
      </c>
      <c r="D17" s="18"/>
      <c r="E17" s="19">
        <v>9635585661</v>
      </c>
      <c r="F17" s="20">
        <v>9594124960</v>
      </c>
      <c r="G17" s="24">
        <v>3258646019</v>
      </c>
      <c r="H17" s="24">
        <v>-7897012</v>
      </c>
      <c r="I17" s="24">
        <v>75003970</v>
      </c>
      <c r="J17" s="20">
        <v>3325752977</v>
      </c>
      <c r="K17" s="24">
        <v>41216114</v>
      </c>
      <c r="L17" s="24">
        <v>-5269180</v>
      </c>
      <c r="M17" s="20">
        <v>60915213</v>
      </c>
      <c r="N17" s="24">
        <v>96862147</v>
      </c>
      <c r="O17" s="24"/>
      <c r="P17" s="24"/>
      <c r="Q17" s="20"/>
      <c r="R17" s="24"/>
      <c r="S17" s="24"/>
      <c r="T17" s="20"/>
      <c r="U17" s="24"/>
      <c r="V17" s="24"/>
      <c r="W17" s="24">
        <v>3422615124</v>
      </c>
      <c r="X17" s="20">
        <v>13420748080</v>
      </c>
      <c r="Y17" s="24">
        <v>-9998132956</v>
      </c>
      <c r="Z17" s="25">
        <v>-74.4975831183324</v>
      </c>
      <c r="AA17" s="26">
        <v>9594124960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-10347831</v>
      </c>
      <c r="D21" s="18"/>
      <c r="E21" s="19">
        <v>18150193</v>
      </c>
      <c r="F21" s="20">
        <v>11411465</v>
      </c>
      <c r="G21" s="20">
        <v>10331509</v>
      </c>
      <c r="H21" s="20">
        <v>-11532315</v>
      </c>
      <c r="I21" s="20">
        <v>161799</v>
      </c>
      <c r="J21" s="20">
        <v>-1039007</v>
      </c>
      <c r="K21" s="20">
        <v>-180354</v>
      </c>
      <c r="L21" s="20">
        <v>-176063</v>
      </c>
      <c r="M21" s="20">
        <v>4589481</v>
      </c>
      <c r="N21" s="20">
        <v>4233064</v>
      </c>
      <c r="O21" s="20"/>
      <c r="P21" s="20"/>
      <c r="Q21" s="20"/>
      <c r="R21" s="20"/>
      <c r="S21" s="20"/>
      <c r="T21" s="20"/>
      <c r="U21" s="20"/>
      <c r="V21" s="20"/>
      <c r="W21" s="20">
        <v>3194057</v>
      </c>
      <c r="X21" s="20">
        <v>9780236</v>
      </c>
      <c r="Y21" s="20">
        <v>-6586179</v>
      </c>
      <c r="Z21" s="21">
        <v>-67.341718543397107</v>
      </c>
      <c r="AA21" s="22">
        <v>11411465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/>
      <c r="Q23" s="20"/>
      <c r="R23" s="20"/>
      <c r="S23" s="20"/>
      <c r="T23" s="20"/>
      <c r="U23" s="20"/>
      <c r="V23" s="20"/>
      <c r="W23" s="20">
        <v>110345</v>
      </c>
      <c r="X23" s="20"/>
      <c r="Y23" s="20">
        <v>110345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4894342327</v>
      </c>
      <c r="D25" s="29">
        <f t="shared" ref="D25:Y25" si="1">SUM(D15:D24)</f>
        <v>0</v>
      </c>
      <c r="E25" s="35">
        <f t="shared" si="1"/>
        <v>9653735854</v>
      </c>
      <c r="F25" s="36">
        <f t="shared" si="1"/>
        <v>9605536425</v>
      </c>
      <c r="G25" s="36">
        <f t="shared" si="1"/>
        <v>3268997027</v>
      </c>
      <c r="H25" s="36">
        <f t="shared" si="1"/>
        <v>-19409828</v>
      </c>
      <c r="I25" s="36">
        <f t="shared" si="1"/>
        <v>75185268</v>
      </c>
      <c r="J25" s="36">
        <f t="shared" si="1"/>
        <v>3324772467</v>
      </c>
      <c r="K25" s="36">
        <f t="shared" si="1"/>
        <v>41055259</v>
      </c>
      <c r="L25" s="36">
        <f t="shared" si="1"/>
        <v>-5425744</v>
      </c>
      <c r="M25" s="36">
        <f t="shared" si="1"/>
        <v>65517544</v>
      </c>
      <c r="N25" s="36">
        <f t="shared" si="1"/>
        <v>101147059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3425919526</v>
      </c>
      <c r="X25" s="36">
        <f t="shared" si="1"/>
        <v>13430528316</v>
      </c>
      <c r="Y25" s="36">
        <f t="shared" si="1"/>
        <v>-10004608790</v>
      </c>
      <c r="Z25" s="37">
        <f>+IF(X25&lt;&gt;0,+(Y25/X25)*100,0)</f>
        <v>-74.491550552641712</v>
      </c>
      <c r="AA25" s="38">
        <f>SUM(AA15:AA24)</f>
        <v>9605536425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8349192540</v>
      </c>
      <c r="D26" s="29">
        <f>+D13+D25</f>
        <v>0</v>
      </c>
      <c r="E26" s="30">
        <f t="shared" si="2"/>
        <v>16019312587</v>
      </c>
      <c r="F26" s="31">
        <f t="shared" si="2"/>
        <v>17631621629</v>
      </c>
      <c r="G26" s="31">
        <f t="shared" si="2"/>
        <v>8947936055</v>
      </c>
      <c r="H26" s="31">
        <f t="shared" si="2"/>
        <v>401799955</v>
      </c>
      <c r="I26" s="31">
        <f t="shared" si="2"/>
        <v>-189374937</v>
      </c>
      <c r="J26" s="31">
        <f t="shared" si="2"/>
        <v>9160361073</v>
      </c>
      <c r="K26" s="31">
        <f t="shared" si="2"/>
        <v>-85257022</v>
      </c>
      <c r="L26" s="31">
        <f t="shared" si="2"/>
        <v>-38334412</v>
      </c>
      <c r="M26" s="31">
        <f t="shared" si="2"/>
        <v>217282798</v>
      </c>
      <c r="N26" s="31">
        <f t="shared" si="2"/>
        <v>93691364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9254052437</v>
      </c>
      <c r="X26" s="31">
        <f t="shared" si="2"/>
        <v>17388260053</v>
      </c>
      <c r="Y26" s="31">
        <f t="shared" si="2"/>
        <v>-8134207616</v>
      </c>
      <c r="Z26" s="32">
        <f>+IF(X26&lt;&gt;0,+(Y26/X26)*100,0)</f>
        <v>-46.779882467864311</v>
      </c>
      <c r="AA26" s="33">
        <f>+AA13+AA25</f>
        <v>17631621629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-13463288</v>
      </c>
      <c r="D30" s="18"/>
      <c r="E30" s="19">
        <v>-14895638</v>
      </c>
      <c r="F30" s="20">
        <v>-14895638</v>
      </c>
      <c r="G30" s="20">
        <v>10046151</v>
      </c>
      <c r="H30" s="20">
        <v>20336113</v>
      </c>
      <c r="I30" s="20">
        <v>7269626</v>
      </c>
      <c r="J30" s="20">
        <v>37651890</v>
      </c>
      <c r="K30" s="20">
        <v>13296926</v>
      </c>
      <c r="L30" s="20">
        <v>12860134</v>
      </c>
      <c r="M30" s="20">
        <v>3420303</v>
      </c>
      <c r="N30" s="20">
        <v>29577363</v>
      </c>
      <c r="O30" s="20"/>
      <c r="P30" s="20"/>
      <c r="Q30" s="20"/>
      <c r="R30" s="20"/>
      <c r="S30" s="20"/>
      <c r="T30" s="20"/>
      <c r="U30" s="20"/>
      <c r="V30" s="20"/>
      <c r="W30" s="20">
        <v>67229253</v>
      </c>
      <c r="X30" s="20">
        <v>-9774185</v>
      </c>
      <c r="Y30" s="20">
        <v>77003438</v>
      </c>
      <c r="Z30" s="21">
        <v>-787.82464215686525</v>
      </c>
      <c r="AA30" s="22">
        <v>-14895638</v>
      </c>
    </row>
    <row r="31" spans="1:27" ht="13.5" x14ac:dyDescent="0.25">
      <c r="A31" s="23" t="s">
        <v>58</v>
      </c>
      <c r="B31" s="39" t="s">
        <v>32</v>
      </c>
      <c r="C31" s="18">
        <v>-2951268</v>
      </c>
      <c r="D31" s="18"/>
      <c r="E31" s="19">
        <v>-2401361</v>
      </c>
      <c r="F31" s="20">
        <v>-1730308</v>
      </c>
      <c r="G31" s="20">
        <v>-9129594</v>
      </c>
      <c r="H31" s="20">
        <v>723751</v>
      </c>
      <c r="I31" s="20">
        <v>1069222</v>
      </c>
      <c r="J31" s="20">
        <v>-7336621</v>
      </c>
      <c r="K31" s="20">
        <v>34682</v>
      </c>
      <c r="L31" s="20">
        <v>451858</v>
      </c>
      <c r="M31" s="20">
        <v>254385</v>
      </c>
      <c r="N31" s="20">
        <v>740925</v>
      </c>
      <c r="O31" s="20"/>
      <c r="P31" s="20"/>
      <c r="Q31" s="20"/>
      <c r="R31" s="20"/>
      <c r="S31" s="20"/>
      <c r="T31" s="20"/>
      <c r="U31" s="20"/>
      <c r="V31" s="20"/>
      <c r="W31" s="20">
        <v>-6595696</v>
      </c>
      <c r="X31" s="20">
        <v>-1730308</v>
      </c>
      <c r="Y31" s="20">
        <v>-4865388</v>
      </c>
      <c r="Z31" s="21">
        <v>281.18623967524854</v>
      </c>
      <c r="AA31" s="22">
        <v>-1730308</v>
      </c>
    </row>
    <row r="32" spans="1:27" ht="13.5" x14ac:dyDescent="0.25">
      <c r="A32" s="23" t="s">
        <v>59</v>
      </c>
      <c r="B32" s="17" t="s">
        <v>32</v>
      </c>
      <c r="C32" s="18">
        <v>684008526</v>
      </c>
      <c r="D32" s="18"/>
      <c r="E32" s="19">
        <v>1266025680</v>
      </c>
      <c r="F32" s="20">
        <v>1342021943</v>
      </c>
      <c r="G32" s="20">
        <v>349687569</v>
      </c>
      <c r="H32" s="20">
        <v>-52925156</v>
      </c>
      <c r="I32" s="20">
        <v>-618777136</v>
      </c>
      <c r="J32" s="20">
        <v>-322014723</v>
      </c>
      <c r="K32" s="20">
        <v>489155233</v>
      </c>
      <c r="L32" s="20">
        <v>3630424</v>
      </c>
      <c r="M32" s="20">
        <v>509883897</v>
      </c>
      <c r="N32" s="20">
        <v>1002669554</v>
      </c>
      <c r="O32" s="20"/>
      <c r="P32" s="20"/>
      <c r="Q32" s="20"/>
      <c r="R32" s="20"/>
      <c r="S32" s="20"/>
      <c r="T32" s="20"/>
      <c r="U32" s="20"/>
      <c r="V32" s="20"/>
      <c r="W32" s="20">
        <v>680654831</v>
      </c>
      <c r="X32" s="20">
        <v>347557958</v>
      </c>
      <c r="Y32" s="20">
        <v>333096873</v>
      </c>
      <c r="Z32" s="21">
        <v>95.839230647108366</v>
      </c>
      <c r="AA32" s="22">
        <v>1342021943</v>
      </c>
    </row>
    <row r="33" spans="1:27" ht="13.5" x14ac:dyDescent="0.25">
      <c r="A33" s="23" t="s">
        <v>60</v>
      </c>
      <c r="B33" s="17" t="s">
        <v>32</v>
      </c>
      <c r="C33" s="18">
        <v>-25452059</v>
      </c>
      <c r="D33" s="18"/>
      <c r="E33" s="19">
        <v>-83680615</v>
      </c>
      <c r="F33" s="20">
        <v>-82060045</v>
      </c>
      <c r="G33" s="20">
        <v>56078193</v>
      </c>
      <c r="H33" s="20">
        <v>9063471</v>
      </c>
      <c r="I33" s="20">
        <v>-20373885</v>
      </c>
      <c r="J33" s="20">
        <v>44767779</v>
      </c>
      <c r="K33" s="20">
        <v>-44047630</v>
      </c>
      <c r="L33" s="20">
        <v>83365478</v>
      </c>
      <c r="M33" s="20">
        <v>775052</v>
      </c>
      <c r="N33" s="20">
        <v>40092900</v>
      </c>
      <c r="O33" s="20"/>
      <c r="P33" s="20"/>
      <c r="Q33" s="20"/>
      <c r="R33" s="20"/>
      <c r="S33" s="20"/>
      <c r="T33" s="20"/>
      <c r="U33" s="20"/>
      <c r="V33" s="20"/>
      <c r="W33" s="20">
        <v>84860679</v>
      </c>
      <c r="X33" s="20">
        <v>-11563568</v>
      </c>
      <c r="Y33" s="20">
        <v>96424247</v>
      </c>
      <c r="Z33" s="21">
        <v>-833.86241167086132</v>
      </c>
      <c r="AA33" s="22">
        <v>-82060045</v>
      </c>
    </row>
    <row r="34" spans="1:27" ht="13.5" x14ac:dyDescent="0.25">
      <c r="A34" s="23" t="s">
        <v>61</v>
      </c>
      <c r="B34" s="17" t="s">
        <v>32</v>
      </c>
      <c r="C34" s="18">
        <v>-110024</v>
      </c>
      <c r="D34" s="18"/>
      <c r="E34" s="19">
        <v>6673520</v>
      </c>
      <c r="F34" s="20">
        <v>6673520</v>
      </c>
      <c r="G34" s="20">
        <v>-1223053</v>
      </c>
      <c r="H34" s="20">
        <v>1102073</v>
      </c>
      <c r="I34" s="20">
        <v>-98786</v>
      </c>
      <c r="J34" s="20">
        <v>-219766</v>
      </c>
      <c r="K34" s="20">
        <v>69783</v>
      </c>
      <c r="L34" s="20">
        <v>71256</v>
      </c>
      <c r="M34" s="20">
        <v>-765583</v>
      </c>
      <c r="N34" s="20">
        <v>-624544</v>
      </c>
      <c r="O34" s="20"/>
      <c r="P34" s="20"/>
      <c r="Q34" s="20"/>
      <c r="R34" s="20"/>
      <c r="S34" s="20"/>
      <c r="T34" s="20"/>
      <c r="U34" s="20"/>
      <c r="V34" s="20"/>
      <c r="W34" s="20">
        <v>-844310</v>
      </c>
      <c r="X34" s="20">
        <v>3318296</v>
      </c>
      <c r="Y34" s="20">
        <v>-4162606</v>
      </c>
      <c r="Z34" s="21">
        <v>-125.44408334880313</v>
      </c>
      <c r="AA34" s="22">
        <v>6673520</v>
      </c>
    </row>
    <row r="35" spans="1:27" ht="13.5" x14ac:dyDescent="0.25">
      <c r="A35" s="23" t="s">
        <v>39</v>
      </c>
      <c r="B35" s="17" t="s">
        <v>32</v>
      </c>
      <c r="C35" s="18">
        <v>1101059867</v>
      </c>
      <c r="D35" s="18"/>
      <c r="E35" s="19">
        <v>1075947921</v>
      </c>
      <c r="F35" s="20">
        <v>1318092006</v>
      </c>
      <c r="G35" s="20">
        <v>1266253336</v>
      </c>
      <c r="H35" s="20">
        <v>97129641</v>
      </c>
      <c r="I35" s="20">
        <v>78122286</v>
      </c>
      <c r="J35" s="20">
        <v>1441505263</v>
      </c>
      <c r="K35" s="20">
        <v>-28190010</v>
      </c>
      <c r="L35" s="20">
        <v>38217773</v>
      </c>
      <c r="M35" s="20">
        <v>42342583</v>
      </c>
      <c r="N35" s="20">
        <v>52370346</v>
      </c>
      <c r="O35" s="20"/>
      <c r="P35" s="20"/>
      <c r="Q35" s="20"/>
      <c r="R35" s="20"/>
      <c r="S35" s="20"/>
      <c r="T35" s="20"/>
      <c r="U35" s="20"/>
      <c r="V35" s="20"/>
      <c r="W35" s="20">
        <v>1493875609</v>
      </c>
      <c r="X35" s="20">
        <v>1020437730</v>
      </c>
      <c r="Y35" s="20">
        <v>473437879</v>
      </c>
      <c r="Z35" s="21">
        <v>46.395567811864424</v>
      </c>
      <c r="AA35" s="22">
        <v>1318092006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1743091754</v>
      </c>
      <c r="D37" s="29">
        <f t="shared" ref="D37:Y37" si="3">SUM(D29:D36)</f>
        <v>0</v>
      </c>
      <c r="E37" s="30">
        <f t="shared" si="3"/>
        <v>2247669507</v>
      </c>
      <c r="F37" s="31">
        <f t="shared" si="3"/>
        <v>2568101478</v>
      </c>
      <c r="G37" s="31">
        <f t="shared" si="3"/>
        <v>1671712602</v>
      </c>
      <c r="H37" s="31">
        <f t="shared" si="3"/>
        <v>75429893</v>
      </c>
      <c r="I37" s="31">
        <f t="shared" si="3"/>
        <v>-552788673</v>
      </c>
      <c r="J37" s="31">
        <f t="shared" si="3"/>
        <v>1194353822</v>
      </c>
      <c r="K37" s="31">
        <f t="shared" si="3"/>
        <v>430318984</v>
      </c>
      <c r="L37" s="31">
        <f t="shared" si="3"/>
        <v>138596923</v>
      </c>
      <c r="M37" s="31">
        <f t="shared" si="3"/>
        <v>555910637</v>
      </c>
      <c r="N37" s="31">
        <f t="shared" si="3"/>
        <v>1124826544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2319180366</v>
      </c>
      <c r="X37" s="31">
        <f t="shared" si="3"/>
        <v>1348245923</v>
      </c>
      <c r="Y37" s="31">
        <f t="shared" si="3"/>
        <v>970934443</v>
      </c>
      <c r="Z37" s="32">
        <f>+IF(X37&lt;&gt;0,+(Y37/X37)*100,0)</f>
        <v>72.014639646716745</v>
      </c>
      <c r="AA37" s="33">
        <f>SUM(AA29:AA36)</f>
        <v>2568101478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83052820</v>
      </c>
      <c r="D39" s="18"/>
      <c r="E39" s="19">
        <v>-206186</v>
      </c>
      <c r="F39" s="20">
        <v>-206186</v>
      </c>
      <c r="G39" s="20">
        <v>135764378</v>
      </c>
      <c r="H39" s="20"/>
      <c r="I39" s="20">
        <v>-1491745</v>
      </c>
      <c r="J39" s="20">
        <v>134272633</v>
      </c>
      <c r="K39" s="20"/>
      <c r="L39" s="20"/>
      <c r="M39" s="20">
        <v>-109907224</v>
      </c>
      <c r="N39" s="20">
        <v>-109907224</v>
      </c>
      <c r="O39" s="20"/>
      <c r="P39" s="20"/>
      <c r="Q39" s="20"/>
      <c r="R39" s="20"/>
      <c r="S39" s="20"/>
      <c r="T39" s="20"/>
      <c r="U39" s="20"/>
      <c r="V39" s="20"/>
      <c r="W39" s="20">
        <v>24365409</v>
      </c>
      <c r="X39" s="20">
        <v>-206186</v>
      </c>
      <c r="Y39" s="20">
        <v>24571595</v>
      </c>
      <c r="Z39" s="21">
        <v>-11917.198548883047</v>
      </c>
      <c r="AA39" s="22">
        <v>-206186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</v>
      </c>
      <c r="Y42" s="20">
        <v>-102</v>
      </c>
      <c r="Z42" s="21">
        <v>-100</v>
      </c>
      <c r="AA42" s="22">
        <v>200</v>
      </c>
    </row>
    <row r="43" spans="1:27" ht="13.5" x14ac:dyDescent="0.25">
      <c r="A43" s="27" t="s">
        <v>67</v>
      </c>
      <c r="B43" s="34" t="s">
        <v>32</v>
      </c>
      <c r="C43" s="29">
        <f>SUM(C39:C42)</f>
        <v>83052820</v>
      </c>
      <c r="D43" s="29">
        <f t="shared" ref="D43:Y43" si="4">SUM(D39:D42)</f>
        <v>0</v>
      </c>
      <c r="E43" s="35">
        <f t="shared" si="4"/>
        <v>-486586</v>
      </c>
      <c r="F43" s="36">
        <f t="shared" si="4"/>
        <v>-205986</v>
      </c>
      <c r="G43" s="36">
        <f t="shared" si="4"/>
        <v>135764378</v>
      </c>
      <c r="H43" s="36">
        <f t="shared" si="4"/>
        <v>0</v>
      </c>
      <c r="I43" s="36">
        <f t="shared" si="4"/>
        <v>-1491745</v>
      </c>
      <c r="J43" s="36">
        <f t="shared" si="4"/>
        <v>134272633</v>
      </c>
      <c r="K43" s="36">
        <f t="shared" si="4"/>
        <v>0</v>
      </c>
      <c r="L43" s="36">
        <f t="shared" si="4"/>
        <v>0</v>
      </c>
      <c r="M43" s="36">
        <f t="shared" si="4"/>
        <v>-109907224</v>
      </c>
      <c r="N43" s="36">
        <f t="shared" si="4"/>
        <v>-109907224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24365409</v>
      </c>
      <c r="X43" s="36">
        <f t="shared" si="4"/>
        <v>-206084</v>
      </c>
      <c r="Y43" s="36">
        <f t="shared" si="4"/>
        <v>24571493</v>
      </c>
      <c r="Z43" s="37">
        <f>+IF(X43&lt;&gt;0,+(Y43/X43)*100,0)</f>
        <v>-11923.047398148328</v>
      </c>
      <c r="AA43" s="38">
        <f>SUM(AA39:AA42)</f>
        <v>-205986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1826144574</v>
      </c>
      <c r="D44" s="29">
        <f>+D37+D43</f>
        <v>0</v>
      </c>
      <c r="E44" s="30">
        <f t="shared" si="5"/>
        <v>2247182921</v>
      </c>
      <c r="F44" s="31">
        <f t="shared" si="5"/>
        <v>2567895492</v>
      </c>
      <c r="G44" s="31">
        <f t="shared" si="5"/>
        <v>1807476980</v>
      </c>
      <c r="H44" s="31">
        <f t="shared" si="5"/>
        <v>75429893</v>
      </c>
      <c r="I44" s="31">
        <f t="shared" si="5"/>
        <v>-554280418</v>
      </c>
      <c r="J44" s="31">
        <f t="shared" si="5"/>
        <v>1328626455</v>
      </c>
      <c r="K44" s="31">
        <f t="shared" si="5"/>
        <v>430318984</v>
      </c>
      <c r="L44" s="31">
        <f t="shared" si="5"/>
        <v>138596923</v>
      </c>
      <c r="M44" s="31">
        <f t="shared" si="5"/>
        <v>446003413</v>
      </c>
      <c r="N44" s="31">
        <f t="shared" si="5"/>
        <v>1014919320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2343545775</v>
      </c>
      <c r="X44" s="31">
        <f t="shared" si="5"/>
        <v>1348039839</v>
      </c>
      <c r="Y44" s="31">
        <f t="shared" si="5"/>
        <v>995505936</v>
      </c>
      <c r="Z44" s="32">
        <f>+IF(X44&lt;&gt;0,+(Y44/X44)*100,0)</f>
        <v>73.848406196843868</v>
      </c>
      <c r="AA44" s="33">
        <f>+AA37+AA43</f>
        <v>2567895492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6523047966</v>
      </c>
      <c r="D45" s="42">
        <f t="shared" si="6"/>
        <v>0</v>
      </c>
      <c r="E45" s="43">
        <f t="shared" si="6"/>
        <v>13772129666</v>
      </c>
      <c r="F45" s="44">
        <f t="shared" si="6"/>
        <v>15063726137</v>
      </c>
      <c r="G45" s="44">
        <f t="shared" si="6"/>
        <v>7140459075</v>
      </c>
      <c r="H45" s="44">
        <f t="shared" si="6"/>
        <v>326370062</v>
      </c>
      <c r="I45" s="44">
        <f t="shared" si="6"/>
        <v>364905481</v>
      </c>
      <c r="J45" s="44">
        <f t="shared" si="6"/>
        <v>7831734618</v>
      </c>
      <c r="K45" s="44">
        <f t="shared" si="6"/>
        <v>-515576006</v>
      </c>
      <c r="L45" s="44">
        <f t="shared" si="6"/>
        <v>-176931335</v>
      </c>
      <c r="M45" s="44">
        <f t="shared" si="6"/>
        <v>-228720615</v>
      </c>
      <c r="N45" s="44">
        <f t="shared" si="6"/>
        <v>-921227956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6910506662</v>
      </c>
      <c r="X45" s="44">
        <f t="shared" si="6"/>
        <v>16040220214</v>
      </c>
      <c r="Y45" s="44">
        <f t="shared" si="6"/>
        <v>-9129713552</v>
      </c>
      <c r="Z45" s="45">
        <f>+IF(X45&lt;&gt;0,+(Y45/X45)*100,0)</f>
        <v>-56.917632240681662</v>
      </c>
      <c r="AA45" s="46">
        <f>+AA26-AA44</f>
        <v>15063726137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-119080244</v>
      </c>
      <c r="D47" s="18"/>
      <c r="E47" s="19">
        <v>10556818606</v>
      </c>
      <c r="F47" s="20">
        <v>10740530285</v>
      </c>
      <c r="G47" s="20">
        <v>632634761</v>
      </c>
      <c r="H47" s="20">
        <v>112499079</v>
      </c>
      <c r="I47" s="20">
        <v>-120378410</v>
      </c>
      <c r="J47" s="20">
        <v>624755430</v>
      </c>
      <c r="K47" s="20">
        <v>-797799523</v>
      </c>
      <c r="L47" s="20">
        <v>-6700396</v>
      </c>
      <c r="M47" s="20">
        <v>-14192575</v>
      </c>
      <c r="N47" s="20">
        <v>-818692494</v>
      </c>
      <c r="O47" s="20"/>
      <c r="P47" s="20"/>
      <c r="Q47" s="20"/>
      <c r="R47" s="20"/>
      <c r="S47" s="20"/>
      <c r="T47" s="20"/>
      <c r="U47" s="20"/>
      <c r="V47" s="20"/>
      <c r="W47" s="20">
        <v>-193937064</v>
      </c>
      <c r="X47" s="20">
        <v>812634424</v>
      </c>
      <c r="Y47" s="20">
        <v>-1006571488</v>
      </c>
      <c r="Z47" s="47">
        <v>-123.8652287267614</v>
      </c>
      <c r="AA47" s="22">
        <v>10740530285</v>
      </c>
    </row>
    <row r="48" spans="1:27" ht="13.5" x14ac:dyDescent="0.25">
      <c r="A48" s="23" t="s">
        <v>73</v>
      </c>
      <c r="B48" s="17" t="s">
        <v>32</v>
      </c>
      <c r="C48" s="18">
        <v>4412410</v>
      </c>
      <c r="D48" s="18"/>
      <c r="E48" s="19">
        <v>11285308</v>
      </c>
      <c r="F48" s="20">
        <v>11285308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11285308</v>
      </c>
      <c r="Y48" s="20">
        <v>-10888687</v>
      </c>
      <c r="Z48" s="47">
        <v>-96.48551018722749</v>
      </c>
      <c r="AA48" s="22">
        <v>11285308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-114667834</v>
      </c>
      <c r="D50" s="50">
        <f t="shared" ref="D50:Y50" si="7">SUM(D47:D49)</f>
        <v>0</v>
      </c>
      <c r="E50" s="51">
        <f t="shared" si="7"/>
        <v>10568103914</v>
      </c>
      <c r="F50" s="52">
        <f t="shared" si="7"/>
        <v>10751815593</v>
      </c>
      <c r="G50" s="52">
        <f t="shared" si="7"/>
        <v>643920069</v>
      </c>
      <c r="H50" s="52">
        <f t="shared" si="7"/>
        <v>101610392</v>
      </c>
      <c r="I50" s="52">
        <f t="shared" si="7"/>
        <v>-120378410</v>
      </c>
      <c r="J50" s="52">
        <f t="shared" si="7"/>
        <v>625152051</v>
      </c>
      <c r="K50" s="52">
        <f t="shared" si="7"/>
        <v>-797799523</v>
      </c>
      <c r="L50" s="52">
        <f t="shared" si="7"/>
        <v>-6700396</v>
      </c>
      <c r="M50" s="52">
        <f t="shared" si="7"/>
        <v>-14192575</v>
      </c>
      <c r="N50" s="52">
        <f t="shared" si="7"/>
        <v>-818692494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-193540443</v>
      </c>
      <c r="X50" s="52">
        <f t="shared" si="7"/>
        <v>823919732</v>
      </c>
      <c r="Y50" s="52">
        <f t="shared" si="7"/>
        <v>-1017460175</v>
      </c>
      <c r="Z50" s="53">
        <f>+IF(X50&lt;&gt;0,+(Y50/X50)*100,0)</f>
        <v>-123.49020608235656</v>
      </c>
      <c r="AA50" s="54">
        <f>SUM(AA47:AA49)</f>
        <v>10751815593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C62339-7E1F-4F0C-A14C-52A4E9B327AC}"/>
</file>

<file path=customXml/itemProps2.xml><?xml version="1.0" encoding="utf-8"?>
<ds:datastoreItem xmlns:ds="http://schemas.openxmlformats.org/officeDocument/2006/customXml" ds:itemID="{D1445D48-5004-46A2-9CCE-2879E5C9AE8A}"/>
</file>

<file path=customXml/itemProps3.xml><?xml version="1.0" encoding="utf-8"?>
<ds:datastoreItem xmlns:ds="http://schemas.openxmlformats.org/officeDocument/2006/customXml" ds:itemID="{044F48D8-E72A-4661-8FE6-896CD23E9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2024-03-05T08:11:18Z</dcterms:created>
  <dcterms:modified xsi:type="dcterms:W3CDTF">2024-03-05T08:33:41Z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